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01.DIRECTION\07.MARCHES\2-PROCEDURES_DE_MARCHES_PUBLICS\2025\02. GHT\01. LOCAL\01. FORMALISEE\APPEL D'OFFRES\RESTAURATION- AO CHARCUTERIE\DCE\DCE V2\"/>
    </mc:Choice>
  </mc:AlternateContent>
  <bookViews>
    <workbookView xWindow="240" yWindow="90" windowWidth="19320" windowHeight="10920" tabRatio="665" activeTab="9"/>
  </bookViews>
  <sheets>
    <sheet name="Lot 1" sheetId="1" r:id="rId1"/>
    <sheet name="Lot 2" sheetId="14" r:id="rId2"/>
    <sheet name="Lot 3" sheetId="15" r:id="rId3"/>
    <sheet name="Lot 4" sheetId="16" r:id="rId4"/>
    <sheet name="Lot 5" sheetId="17" r:id="rId5"/>
    <sheet name="Lot 6" sheetId="18" r:id="rId6"/>
    <sheet name="Lot 7" sheetId="19" r:id="rId7"/>
    <sheet name="Lot 8" sheetId="20" r:id="rId8"/>
    <sheet name="Lot 9" sheetId="21" r:id="rId9"/>
    <sheet name="Lot 10" sheetId="22" r:id="rId10"/>
    <sheet name="Lot 11" sheetId="23" r:id="rId11"/>
    <sheet name="Lot 12" sheetId="24" r:id="rId12"/>
    <sheet name="Feuil12" sheetId="13" r:id="rId13"/>
  </sheets>
  <definedNames>
    <definedName name="_xlnm.Print_Area" localSheetId="0">'Lot 1'!$A$1:$H$17</definedName>
    <definedName name="_xlnm.Print_Area" localSheetId="9">'Lot 10'!$A$1:$H$15</definedName>
    <definedName name="_xlnm.Print_Area" localSheetId="10">'Lot 11'!$A$1:$H$17</definedName>
    <definedName name="_xlnm.Print_Area" localSheetId="11">'Lot 12'!$A$1:$H$15</definedName>
    <definedName name="_xlnm.Print_Area" localSheetId="1">'Lot 2'!$A$1:$H$16</definedName>
    <definedName name="_xlnm.Print_Area" localSheetId="2">'Lot 3'!$A$1:$H$15</definedName>
    <definedName name="_xlnm.Print_Area" localSheetId="3">'Lot 4'!$A$1:$H$15</definedName>
    <definedName name="_xlnm.Print_Area" localSheetId="4">'Lot 5'!$A$1:$H$15</definedName>
    <definedName name="_xlnm.Print_Area" localSheetId="5">'Lot 6'!$A$1:$H$15</definedName>
    <definedName name="_xlnm.Print_Area" localSheetId="6">'Lot 7'!$A$1:$H$15</definedName>
    <definedName name="_xlnm.Print_Area" localSheetId="7">'Lot 8'!$A$1:$H$15</definedName>
    <definedName name="_xlnm.Print_Area" localSheetId="8">'Lot 9'!$A$1:$H$15</definedName>
  </definedNames>
  <calcPr calcId="162913"/>
</workbook>
</file>

<file path=xl/calcChain.xml><?xml version="1.0" encoding="utf-8"?>
<calcChain xmlns="http://schemas.openxmlformats.org/spreadsheetml/2006/main">
  <c r="F15" i="24" l="1"/>
  <c r="E15" i="24"/>
  <c r="D15" i="24"/>
  <c r="E17" i="23"/>
  <c r="F17" i="23"/>
  <c r="D17" i="23"/>
  <c r="E15" i="22"/>
  <c r="F15" i="22"/>
  <c r="D15" i="22"/>
  <c r="E15" i="21"/>
  <c r="F15" i="21"/>
  <c r="D15" i="21"/>
  <c r="E15" i="20"/>
  <c r="F15" i="20"/>
  <c r="D15" i="20"/>
  <c r="E15" i="19"/>
  <c r="F15" i="19"/>
  <c r="D15" i="19"/>
  <c r="E15" i="18"/>
  <c r="F15" i="18"/>
  <c r="D15" i="18"/>
  <c r="E15" i="17"/>
  <c r="F15" i="17"/>
  <c r="D15" i="17"/>
  <c r="E15" i="16"/>
  <c r="F15" i="16"/>
  <c r="D15" i="16"/>
  <c r="E15" i="15"/>
  <c r="F15" i="15"/>
  <c r="D15" i="15"/>
  <c r="E16" i="14"/>
  <c r="F16" i="14"/>
  <c r="D16" i="14"/>
  <c r="E17" i="1"/>
  <c r="F17" i="1"/>
  <c r="D17" i="1"/>
  <c r="G13" i="24" l="1"/>
  <c r="H13" i="24" s="1"/>
  <c r="G12" i="24"/>
  <c r="H12" i="24" s="1"/>
  <c r="G15" i="23"/>
  <c r="H15" i="23" s="1"/>
  <c r="G14" i="23"/>
  <c r="H14" i="23" s="1"/>
  <c r="G13" i="23"/>
  <c r="H13" i="23" s="1"/>
  <c r="G12" i="23"/>
  <c r="H12" i="23" s="1"/>
  <c r="G13" i="22"/>
  <c r="H13" i="22" s="1"/>
  <c r="G12" i="22"/>
  <c r="H12" i="22" s="1"/>
  <c r="G13" i="21"/>
  <c r="H13" i="21" s="1"/>
  <c r="G12" i="21"/>
  <c r="H12" i="21" s="1"/>
  <c r="G13" i="20"/>
  <c r="H13" i="20" s="1"/>
  <c r="G12" i="20"/>
  <c r="H12" i="20" s="1"/>
  <c r="G13" i="19"/>
  <c r="H13" i="19" s="1"/>
  <c r="G12" i="19"/>
  <c r="H12" i="19" s="1"/>
  <c r="G13" i="18"/>
  <c r="H13" i="18" s="1"/>
  <c r="G12" i="18"/>
  <c r="H12" i="18" s="1"/>
  <c r="G13" i="17"/>
  <c r="H13" i="17" s="1"/>
  <c r="G12" i="17"/>
  <c r="H12" i="17" s="1"/>
  <c r="G13" i="16"/>
  <c r="H13" i="16" s="1"/>
  <c r="G12" i="16"/>
  <c r="H12" i="16" s="1"/>
  <c r="G13" i="15"/>
  <c r="H13" i="15" s="1"/>
  <c r="G12" i="15"/>
  <c r="H12" i="15" s="1"/>
  <c r="G14" i="14"/>
  <c r="H14" i="14" s="1"/>
  <c r="G13" i="14"/>
  <c r="H13" i="14" s="1"/>
  <c r="G12" i="14"/>
  <c r="H12" i="14" s="1"/>
  <c r="H14" i="24" l="1"/>
  <c r="H16" i="23"/>
  <c r="H14" i="22"/>
  <c r="H14" i="21"/>
  <c r="H14" i="20"/>
  <c r="H14" i="19"/>
  <c r="H14" i="18"/>
  <c r="H14" i="17"/>
  <c r="H14" i="16"/>
  <c r="H14" i="15"/>
  <c r="H15" i="14"/>
  <c r="G12" i="1" l="1"/>
  <c r="H12" i="1" s="1"/>
  <c r="G13" i="1"/>
  <c r="H13" i="1" s="1"/>
  <c r="G14" i="1"/>
  <c r="H14" i="1" s="1"/>
  <c r="G15" i="1"/>
  <c r="H15" i="1" s="1"/>
  <c r="H16" i="1" l="1"/>
</calcChain>
</file>

<file path=xl/sharedStrings.xml><?xml version="1.0" encoding="utf-8"?>
<sst xmlns="http://schemas.openxmlformats.org/spreadsheetml/2006/main" count="214" uniqueCount="44">
  <si>
    <t>Procédure d'appel d'offres ouvert</t>
  </si>
  <si>
    <t>Description du produit</t>
  </si>
  <si>
    <t>Unité</t>
  </si>
  <si>
    <t>Prix unitaire € TTC remisé</t>
  </si>
  <si>
    <t>Articles R.2124.1 à 2 et R.2161-2 à 5 du code de la commande publique</t>
  </si>
  <si>
    <t>Montant total maximal par établissement en € TTC</t>
  </si>
  <si>
    <t>Montant total par produit</t>
  </si>
  <si>
    <t>MONTANT TOTAL MAXIMAL DU LOT € TTC</t>
  </si>
  <si>
    <t>DETAIL QUANTITATIF</t>
  </si>
  <si>
    <t>kg</t>
  </si>
  <si>
    <t>FOURNITURE DE CHARCUTERIES ET VIANDES CUITES POUR LES ETABLISSEMENTS MEMBRES DU GHT ROUEN CŒUR DE SEINE</t>
  </si>
  <si>
    <t>Pâté encroûte prétranché</t>
  </si>
  <si>
    <t>Bacon tranché</t>
  </si>
  <si>
    <t>Cervelas tranché</t>
  </si>
  <si>
    <t>Poitrine de porc cuite</t>
  </si>
  <si>
    <t>Jambon rôti aux herbes</t>
  </si>
  <si>
    <t>Bœuf cuisiné</t>
  </si>
  <si>
    <t>Jambonneau pané sans os</t>
  </si>
  <si>
    <t>Noix de jambon pané sans os</t>
  </si>
  <si>
    <t>Poitrine de porc  panée sans os</t>
  </si>
  <si>
    <t>Jarret de porc cuit sans os</t>
  </si>
  <si>
    <t>Terrine à base de foie de canard</t>
  </si>
  <si>
    <t>Saucisson ail supérieur non fumé</t>
  </si>
  <si>
    <t>Andouille</t>
  </si>
  <si>
    <t>Petit canard en gelée</t>
  </si>
  <si>
    <t>Pâté en croûte Richelieu</t>
  </si>
  <si>
    <t>Pâté de volaille</t>
  </si>
  <si>
    <t>Rosette</t>
  </si>
  <si>
    <t>Lot 1 : Pâté en croûte</t>
  </si>
  <si>
    <t>Lot 2 : Charcuteries tranchées</t>
  </si>
  <si>
    <t>Lot 3 : Poitrine de porc cuite</t>
  </si>
  <si>
    <t>Lot 4 : Jambon rôti aux herbes</t>
  </si>
  <si>
    <t>Lot 5 : Bœuf cuisiné</t>
  </si>
  <si>
    <t>Lot 6 : Jambonneau pané sans os</t>
  </si>
  <si>
    <t>Lot 7 : Noix de jambon panée sans os</t>
  </si>
  <si>
    <t>Lot 8 : Poitrine de porc panée sans os</t>
  </si>
  <si>
    <t>Lot 9 : Jarret de porc cuit sans os</t>
  </si>
  <si>
    <t>Lot 10 : Terrine à base de foie de canard</t>
  </si>
  <si>
    <t>Lot 11 : Saucissons</t>
  </si>
  <si>
    <t>Lot 12 : Petit canard en gelée</t>
  </si>
  <si>
    <t>Quantités indicatives annuelles CHU Rouen</t>
  </si>
  <si>
    <t>Quantités indicatives annuelles  CH Yvetôt</t>
  </si>
  <si>
    <t>Quantités indicatives annuelles  CH Rouvray</t>
  </si>
  <si>
    <t>Quantités indicatives annuelles 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</si>
</sst>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FF"/>
      <name val="Arial"/>
      <family val="2"/>
    </font>
    <font>
      <b/>
      <sz val="10"/>
      <color rgb="FF0000FF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color indexed="8"/>
      <name val="Calibri"/>
      <family val="2"/>
    </font>
    <font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9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/>
    <xf numFmtId="0" fontId="4" fillId="0" borderId="0" xfId="0" applyFont="1" applyAlignment="1"/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/>
    </xf>
    <xf numFmtId="3" fontId="10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3" fontId="1" fillId="5" borderId="1" xfId="0" applyNumberFormat="1" applyFont="1" applyFill="1" applyBorder="1" applyAlignment="1">
      <alignment horizontal="center" vertical="center"/>
    </xf>
    <xf numFmtId="164" fontId="1" fillId="6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1" fillId="4" borderId="2" xfId="0" applyFont="1" applyFill="1" applyBorder="1" applyAlignment="1">
      <alignment horizontal="right" vertical="center" wrapText="1"/>
    </xf>
    <xf numFmtId="0" fontId="1" fillId="4" borderId="4" xfId="0" applyFont="1" applyFill="1" applyBorder="1" applyAlignment="1">
      <alignment horizontal="right" vertical="center" wrapText="1"/>
    </xf>
    <xf numFmtId="0" fontId="1" fillId="4" borderId="3" xfId="0" applyFont="1" applyFill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</cellXfs>
  <cellStyles count="3">
    <cellStyle name="Milliers 2" xfId="1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295276</xdr:colOff>
      <xdr:row>0</xdr:row>
      <xdr:rowOff>152401</xdr:rowOff>
    </xdr:from>
    <xdr:to>
      <xdr:col>0</xdr:col>
      <xdr:colOff>1657350</xdr:colOff>
      <xdr:row>6</xdr:row>
      <xdr:rowOff>30096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6" y="152401"/>
          <a:ext cx="1362074" cy="849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295276</xdr:colOff>
      <xdr:row>0</xdr:row>
      <xdr:rowOff>152401</xdr:rowOff>
    </xdr:from>
    <xdr:to>
      <xdr:col>0</xdr:col>
      <xdr:colOff>1657350</xdr:colOff>
      <xdr:row>6</xdr:row>
      <xdr:rowOff>30096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6" y="152401"/>
          <a:ext cx="1362074" cy="84924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295276</xdr:colOff>
      <xdr:row>0</xdr:row>
      <xdr:rowOff>152401</xdr:rowOff>
    </xdr:from>
    <xdr:to>
      <xdr:col>0</xdr:col>
      <xdr:colOff>1657350</xdr:colOff>
      <xdr:row>6</xdr:row>
      <xdr:rowOff>30096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6" y="152401"/>
          <a:ext cx="1362074" cy="84924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295276</xdr:colOff>
      <xdr:row>0</xdr:row>
      <xdr:rowOff>152401</xdr:rowOff>
    </xdr:from>
    <xdr:to>
      <xdr:col>0</xdr:col>
      <xdr:colOff>1657350</xdr:colOff>
      <xdr:row>6</xdr:row>
      <xdr:rowOff>30096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6" y="152401"/>
          <a:ext cx="1362074" cy="84924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295276</xdr:colOff>
      <xdr:row>0</xdr:row>
      <xdr:rowOff>152401</xdr:rowOff>
    </xdr:from>
    <xdr:to>
      <xdr:col>0</xdr:col>
      <xdr:colOff>1657350</xdr:colOff>
      <xdr:row>6</xdr:row>
      <xdr:rowOff>30096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6" y="152401"/>
          <a:ext cx="1362074" cy="84924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295276</xdr:colOff>
      <xdr:row>0</xdr:row>
      <xdr:rowOff>152401</xdr:rowOff>
    </xdr:from>
    <xdr:to>
      <xdr:col>0</xdr:col>
      <xdr:colOff>1657350</xdr:colOff>
      <xdr:row>6</xdr:row>
      <xdr:rowOff>30096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6" y="152401"/>
          <a:ext cx="1362074" cy="84924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295276</xdr:colOff>
      <xdr:row>0</xdr:row>
      <xdr:rowOff>152401</xdr:rowOff>
    </xdr:from>
    <xdr:to>
      <xdr:col>0</xdr:col>
      <xdr:colOff>1657350</xdr:colOff>
      <xdr:row>6</xdr:row>
      <xdr:rowOff>30096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6" y="152401"/>
          <a:ext cx="1362074" cy="84924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295276</xdr:colOff>
      <xdr:row>0</xdr:row>
      <xdr:rowOff>152401</xdr:rowOff>
    </xdr:from>
    <xdr:to>
      <xdr:col>0</xdr:col>
      <xdr:colOff>1657350</xdr:colOff>
      <xdr:row>6</xdr:row>
      <xdr:rowOff>30096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6" y="152401"/>
          <a:ext cx="1362074" cy="84924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295276</xdr:colOff>
      <xdr:row>0</xdr:row>
      <xdr:rowOff>152401</xdr:rowOff>
    </xdr:from>
    <xdr:to>
      <xdr:col>0</xdr:col>
      <xdr:colOff>1657350</xdr:colOff>
      <xdr:row>6</xdr:row>
      <xdr:rowOff>30096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6" y="152401"/>
          <a:ext cx="1362074" cy="84924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295276</xdr:colOff>
      <xdr:row>0</xdr:row>
      <xdr:rowOff>152401</xdr:rowOff>
    </xdr:from>
    <xdr:to>
      <xdr:col>0</xdr:col>
      <xdr:colOff>1657350</xdr:colOff>
      <xdr:row>6</xdr:row>
      <xdr:rowOff>30096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6" y="152401"/>
          <a:ext cx="1362074" cy="84924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295276</xdr:colOff>
      <xdr:row>0</xdr:row>
      <xdr:rowOff>152401</xdr:rowOff>
    </xdr:from>
    <xdr:to>
      <xdr:col>0</xdr:col>
      <xdr:colOff>1657350</xdr:colOff>
      <xdr:row>6</xdr:row>
      <xdr:rowOff>30096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6" y="152401"/>
          <a:ext cx="1362074" cy="84924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295276</xdr:colOff>
      <xdr:row>0</xdr:row>
      <xdr:rowOff>152401</xdr:rowOff>
    </xdr:from>
    <xdr:to>
      <xdr:col>0</xdr:col>
      <xdr:colOff>1657350</xdr:colOff>
      <xdr:row>6</xdr:row>
      <xdr:rowOff>30096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6" y="152401"/>
          <a:ext cx="1362074" cy="849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M17"/>
  <sheetViews>
    <sheetView showGridLines="0" view="pageBreakPreview" topLeftCell="A4" zoomScaleNormal="100" zoomScaleSheetLayoutView="100" workbookViewId="0">
      <selection activeCell="D12" sqref="D12:F14"/>
    </sheetView>
  </sheetViews>
  <sheetFormatPr baseColWidth="10" defaultColWidth="11.42578125" defaultRowHeight="12.75" x14ac:dyDescent="0.2"/>
  <cols>
    <col min="1" max="1" width="32.42578125" style="1" customWidth="1"/>
    <col min="2" max="2" width="18.140625" style="3" customWidth="1"/>
    <col min="3" max="3" width="13.42578125" style="1" customWidth="1"/>
    <col min="4" max="4" width="14.85546875" style="1" customWidth="1"/>
    <col min="5" max="5" width="13.140625" style="1" customWidth="1"/>
    <col min="6" max="6" width="12.7109375" style="1" customWidth="1"/>
    <col min="7" max="7" width="18.7109375" style="1" customWidth="1"/>
    <col min="8" max="8" width="23.140625" style="1" customWidth="1"/>
    <col min="9" max="9" width="25.140625" style="1" customWidth="1"/>
    <col min="10" max="10" width="26.140625" style="1" customWidth="1"/>
    <col min="11" max="11" width="30.7109375" style="1" customWidth="1"/>
    <col min="12" max="12" width="31.28515625" style="1" customWidth="1"/>
    <col min="13" max="13" width="23.140625" style="1" customWidth="1"/>
    <col min="14" max="14" width="22.28515625" style="1" customWidth="1"/>
    <col min="15" max="16384" width="11.42578125" style="1"/>
  </cols>
  <sheetData>
    <row r="2" spans="1:13" x14ac:dyDescent="0.2">
      <c r="A2" s="29" t="s">
        <v>0</v>
      </c>
      <c r="B2" s="29"/>
      <c r="C2" s="29"/>
      <c r="D2" s="29"/>
      <c r="E2" s="29"/>
      <c r="F2" s="29"/>
      <c r="G2" s="29"/>
      <c r="H2" s="29"/>
      <c r="I2" s="4"/>
      <c r="J2" s="4"/>
      <c r="K2" s="4"/>
      <c r="L2" s="4"/>
      <c r="M2" s="4"/>
    </row>
    <row r="3" spans="1:13" x14ac:dyDescent="0.2">
      <c r="A3" s="29" t="s">
        <v>4</v>
      </c>
      <c r="B3" s="29"/>
      <c r="C3" s="29"/>
      <c r="D3" s="29"/>
      <c r="E3" s="29"/>
      <c r="F3" s="29"/>
      <c r="G3" s="29"/>
      <c r="H3" s="29"/>
      <c r="I3" s="4"/>
      <c r="J3" s="4"/>
      <c r="K3" s="4"/>
      <c r="L3" s="4"/>
      <c r="M3" s="4"/>
    </row>
    <row r="4" spans="1:13" x14ac:dyDescent="0.2">
      <c r="A4" s="2"/>
      <c r="B4" s="2"/>
      <c r="C4" s="2"/>
      <c r="D4" s="2"/>
      <c r="E4" s="2"/>
      <c r="F4" s="2"/>
      <c r="G4" s="3"/>
      <c r="H4" s="3"/>
      <c r="I4" s="3"/>
      <c r="J4" s="3"/>
      <c r="K4" s="3"/>
      <c r="L4" s="3"/>
      <c r="M4" s="3"/>
    </row>
    <row r="5" spans="1:13" x14ac:dyDescent="0.2">
      <c r="A5" s="30" t="s">
        <v>8</v>
      </c>
      <c r="B5" s="30"/>
      <c r="C5" s="30"/>
      <c r="D5" s="30"/>
      <c r="E5" s="30"/>
      <c r="F5" s="30"/>
      <c r="G5" s="30"/>
      <c r="H5" s="30"/>
      <c r="I5" s="5"/>
      <c r="J5" s="5"/>
      <c r="K5" s="5"/>
      <c r="L5" s="5"/>
      <c r="M5" s="5"/>
    </row>
    <row r="6" spans="1:13" x14ac:dyDescent="0.2">
      <c r="A6" s="30"/>
      <c r="B6" s="30"/>
      <c r="C6" s="30"/>
      <c r="D6" s="30"/>
      <c r="E6" s="30"/>
      <c r="F6" s="30"/>
      <c r="G6" s="5"/>
      <c r="H6" s="5"/>
      <c r="I6" s="5"/>
      <c r="J6" s="5"/>
      <c r="K6" s="5"/>
      <c r="L6" s="5"/>
      <c r="M6" s="5"/>
    </row>
    <row r="8" spans="1:13" x14ac:dyDescent="0.2">
      <c r="A8" s="30" t="s">
        <v>10</v>
      </c>
      <c r="B8" s="30"/>
      <c r="C8" s="30"/>
      <c r="D8" s="30"/>
      <c r="E8" s="30"/>
      <c r="F8" s="30"/>
      <c r="G8" s="30"/>
      <c r="H8" s="30"/>
      <c r="I8" s="5"/>
      <c r="J8" s="5"/>
      <c r="K8" s="5"/>
      <c r="L8" s="5"/>
      <c r="M8" s="5"/>
    </row>
    <row r="9" spans="1:13" x14ac:dyDescent="0.2">
      <c r="A9" s="31" t="s">
        <v>28</v>
      </c>
      <c r="B9" s="31"/>
      <c r="C9" s="31"/>
      <c r="D9" s="31"/>
      <c r="E9" s="31"/>
      <c r="F9" s="31"/>
      <c r="G9" s="31"/>
      <c r="H9" s="31"/>
    </row>
    <row r="11" spans="1:13" ht="90.75" customHeight="1" x14ac:dyDescent="0.2">
      <c r="A11" s="6" t="s">
        <v>1</v>
      </c>
      <c r="B11" s="7" t="s">
        <v>2</v>
      </c>
      <c r="C11" s="6" t="s">
        <v>3</v>
      </c>
      <c r="D11" s="6" t="s">
        <v>40</v>
      </c>
      <c r="E11" s="6" t="s">
        <v>41</v>
      </c>
      <c r="F11" s="6" t="s">
        <v>42</v>
      </c>
      <c r="G11" s="6" t="s">
        <v>43</v>
      </c>
      <c r="H11" s="6" t="s">
        <v>6</v>
      </c>
    </row>
    <row r="12" spans="1:13" ht="27" customHeight="1" x14ac:dyDescent="0.2">
      <c r="A12" s="18" t="s">
        <v>11</v>
      </c>
      <c r="B12" s="17" t="s">
        <v>9</v>
      </c>
      <c r="C12" s="11">
        <v>0</v>
      </c>
      <c r="D12" s="9">
        <v>500</v>
      </c>
      <c r="E12" s="8">
        <v>100</v>
      </c>
      <c r="F12" s="8"/>
      <c r="G12" s="13">
        <f>SUM(D12:F12)</f>
        <v>600</v>
      </c>
      <c r="H12" s="10">
        <f>C12*G12</f>
        <v>0</v>
      </c>
    </row>
    <row r="13" spans="1:13" ht="27" customHeight="1" x14ac:dyDescent="0.2">
      <c r="A13" s="32" t="s">
        <v>25</v>
      </c>
      <c r="B13" s="33" t="s">
        <v>9</v>
      </c>
      <c r="C13" s="11">
        <v>0</v>
      </c>
      <c r="D13" s="9"/>
      <c r="E13" s="8"/>
      <c r="F13" s="9">
        <v>30</v>
      </c>
      <c r="G13" s="13">
        <f>SUM(D13:F13)</f>
        <v>30</v>
      </c>
      <c r="H13" s="10">
        <f>C13*G13</f>
        <v>0</v>
      </c>
    </row>
    <row r="14" spans="1:13" ht="27" customHeight="1" x14ac:dyDescent="0.2">
      <c r="A14" s="32" t="s">
        <v>26</v>
      </c>
      <c r="B14" s="33" t="s">
        <v>9</v>
      </c>
      <c r="C14" s="11">
        <v>0</v>
      </c>
      <c r="D14" s="9"/>
      <c r="E14" s="8"/>
      <c r="F14" s="9">
        <v>30</v>
      </c>
      <c r="G14" s="13">
        <f>SUM(D14:F14)</f>
        <v>30</v>
      </c>
      <c r="H14" s="10">
        <f>C14*G14</f>
        <v>0</v>
      </c>
    </row>
    <row r="15" spans="1:13" ht="27" customHeight="1" x14ac:dyDescent="0.2">
      <c r="A15" s="15"/>
      <c r="B15" s="17"/>
      <c r="C15" s="11">
        <v>0</v>
      </c>
      <c r="D15" s="9"/>
      <c r="E15" s="8"/>
      <c r="F15" s="8"/>
      <c r="G15" s="13">
        <f>SUM(D15:F15)</f>
        <v>0</v>
      </c>
      <c r="H15" s="10">
        <f>C15*G15</f>
        <v>0</v>
      </c>
    </row>
    <row r="16" spans="1:13" ht="25.5" customHeight="1" x14ac:dyDescent="0.2">
      <c r="A16" s="21" t="s">
        <v>7</v>
      </c>
      <c r="B16" s="22"/>
      <c r="C16" s="22"/>
      <c r="D16" s="22"/>
      <c r="E16" s="22"/>
      <c r="F16" s="22"/>
      <c r="G16" s="23"/>
      <c r="H16" s="14">
        <f>SUM(H12:H15)</f>
        <v>0</v>
      </c>
    </row>
    <row r="17" spans="1:8" ht="35.25" customHeight="1" x14ac:dyDescent="0.2">
      <c r="A17" s="24" t="s">
        <v>5</v>
      </c>
      <c r="B17" s="25"/>
      <c r="C17" s="26"/>
      <c r="D17" s="12">
        <f>($C$12*D12)+($C$13*D13)+($C$14*D14)+($C$15*D15)</f>
        <v>0</v>
      </c>
      <c r="E17" s="12">
        <f t="shared" ref="E17:F17" si="0">($C$12*E12)+($C$13*E13)+($C$14*E14)+($C$15*E15)</f>
        <v>0</v>
      </c>
      <c r="F17" s="12">
        <f t="shared" si="0"/>
        <v>0</v>
      </c>
      <c r="G17" s="27"/>
      <c r="H17" s="28"/>
    </row>
  </sheetData>
  <mergeCells count="9">
    <mergeCell ref="A16:G16"/>
    <mergeCell ref="A17:C17"/>
    <mergeCell ref="G17:H17"/>
    <mergeCell ref="A2:H2"/>
    <mergeCell ref="A3:H3"/>
    <mergeCell ref="A5:H5"/>
    <mergeCell ref="A8:H8"/>
    <mergeCell ref="A9:H9"/>
    <mergeCell ref="A6:F6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9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6"/>
  <sheetViews>
    <sheetView showGridLines="0" view="pageBreakPreview" topLeftCell="A5" zoomScaleNormal="100" zoomScaleSheetLayoutView="100" workbookViewId="0">
      <selection activeCell="K14" sqref="K14"/>
    </sheetView>
  </sheetViews>
  <sheetFormatPr baseColWidth="10" defaultColWidth="11.42578125" defaultRowHeight="12.75" x14ac:dyDescent="0.2"/>
  <cols>
    <col min="1" max="1" width="32.42578125" style="1" customWidth="1"/>
    <col min="2" max="2" width="18.140625" style="16" customWidth="1"/>
    <col min="3" max="3" width="13.42578125" style="1" customWidth="1"/>
    <col min="4" max="4" width="14.85546875" style="1" customWidth="1"/>
    <col min="5" max="5" width="13.140625" style="1" customWidth="1"/>
    <col min="6" max="6" width="12.7109375" style="1" customWidth="1"/>
    <col min="7" max="7" width="18.7109375" style="1" customWidth="1"/>
    <col min="8" max="8" width="23.140625" style="1" customWidth="1"/>
    <col min="9" max="9" width="25.140625" style="1" customWidth="1"/>
    <col min="10" max="10" width="26.140625" style="1" customWidth="1"/>
    <col min="11" max="11" width="30.7109375" style="1" customWidth="1"/>
    <col min="12" max="12" width="31.28515625" style="1" customWidth="1"/>
    <col min="13" max="13" width="23.140625" style="1" customWidth="1"/>
    <col min="14" max="14" width="22.28515625" style="1" customWidth="1"/>
    <col min="15" max="16384" width="11.42578125" style="1"/>
  </cols>
  <sheetData>
    <row r="2" spans="1:13" x14ac:dyDescent="0.2">
      <c r="A2" s="29" t="s">
        <v>0</v>
      </c>
      <c r="B2" s="29"/>
      <c r="C2" s="29"/>
      <c r="D2" s="29"/>
      <c r="E2" s="29"/>
      <c r="F2" s="29"/>
      <c r="G2" s="29"/>
      <c r="H2" s="29"/>
      <c r="I2" s="4"/>
      <c r="J2" s="4"/>
      <c r="K2" s="4"/>
      <c r="L2" s="4"/>
      <c r="M2" s="4"/>
    </row>
    <row r="3" spans="1:13" x14ac:dyDescent="0.2">
      <c r="A3" s="29" t="s">
        <v>4</v>
      </c>
      <c r="B3" s="29"/>
      <c r="C3" s="29"/>
      <c r="D3" s="29"/>
      <c r="E3" s="29"/>
      <c r="F3" s="29"/>
      <c r="G3" s="29"/>
      <c r="H3" s="29"/>
      <c r="I3" s="4"/>
      <c r="J3" s="4"/>
      <c r="K3" s="4"/>
      <c r="L3" s="4"/>
      <c r="M3" s="4"/>
    </row>
    <row r="4" spans="1:13" x14ac:dyDescent="0.2">
      <c r="A4" s="2"/>
      <c r="B4" s="2"/>
      <c r="C4" s="2"/>
      <c r="D4" s="2"/>
      <c r="E4" s="2"/>
      <c r="F4" s="2"/>
      <c r="G4" s="16"/>
      <c r="H4" s="16"/>
      <c r="I4" s="16"/>
      <c r="J4" s="16"/>
      <c r="K4" s="16"/>
      <c r="L4" s="16"/>
      <c r="M4" s="16"/>
    </row>
    <row r="5" spans="1:13" x14ac:dyDescent="0.2">
      <c r="A5" s="30" t="s">
        <v>8</v>
      </c>
      <c r="B5" s="30"/>
      <c r="C5" s="30"/>
      <c r="D5" s="30"/>
      <c r="E5" s="30"/>
      <c r="F5" s="30"/>
      <c r="G5" s="30"/>
      <c r="H5" s="30"/>
      <c r="I5" s="5"/>
      <c r="J5" s="5"/>
      <c r="K5" s="5"/>
      <c r="L5" s="5"/>
      <c r="M5" s="5"/>
    </row>
    <row r="6" spans="1:13" x14ac:dyDescent="0.2">
      <c r="A6" s="30"/>
      <c r="B6" s="30"/>
      <c r="C6" s="30"/>
      <c r="D6" s="30"/>
      <c r="E6" s="30"/>
      <c r="F6" s="30"/>
      <c r="G6" s="5"/>
      <c r="H6" s="5"/>
      <c r="I6" s="5"/>
      <c r="J6" s="5"/>
      <c r="K6" s="5"/>
      <c r="L6" s="5"/>
      <c r="M6" s="5"/>
    </row>
    <row r="8" spans="1:13" x14ac:dyDescent="0.2">
      <c r="A8" s="30" t="s">
        <v>10</v>
      </c>
      <c r="B8" s="30"/>
      <c r="C8" s="30"/>
      <c r="D8" s="30"/>
      <c r="E8" s="30"/>
      <c r="F8" s="30"/>
      <c r="G8" s="30"/>
      <c r="H8" s="30"/>
      <c r="I8" s="5"/>
      <c r="J8" s="5"/>
      <c r="K8" s="5"/>
      <c r="L8" s="5"/>
      <c r="M8" s="5"/>
    </row>
    <row r="9" spans="1:13" x14ac:dyDescent="0.2">
      <c r="A9" s="31" t="s">
        <v>29</v>
      </c>
      <c r="B9" s="31"/>
      <c r="C9" s="31"/>
      <c r="D9" s="31"/>
      <c r="E9" s="31"/>
      <c r="F9" s="31"/>
      <c r="G9" s="31"/>
      <c r="H9" s="31"/>
    </row>
    <row r="11" spans="1:13" ht="90.75" customHeight="1" x14ac:dyDescent="0.2">
      <c r="A11" s="6" t="s">
        <v>1</v>
      </c>
      <c r="B11" s="7" t="s">
        <v>2</v>
      </c>
      <c r="C11" s="6" t="s">
        <v>3</v>
      </c>
      <c r="D11" s="6" t="s">
        <v>40</v>
      </c>
      <c r="E11" s="6" t="s">
        <v>41</v>
      </c>
      <c r="F11" s="6" t="s">
        <v>42</v>
      </c>
      <c r="G11" s="6" t="s">
        <v>43</v>
      </c>
      <c r="H11" s="6" t="s">
        <v>6</v>
      </c>
    </row>
    <row r="12" spans="1:13" ht="27" customHeight="1" x14ac:dyDescent="0.2">
      <c r="A12" s="18" t="s">
        <v>12</v>
      </c>
      <c r="B12" s="17" t="s">
        <v>9</v>
      </c>
      <c r="C12" s="11">
        <v>0</v>
      </c>
      <c r="D12" s="9">
        <v>300</v>
      </c>
      <c r="E12" s="8">
        <v>20</v>
      </c>
      <c r="F12" s="8"/>
      <c r="G12" s="13">
        <f>SUM(D12:F12)</f>
        <v>320</v>
      </c>
      <c r="H12" s="10">
        <f>C12*G12</f>
        <v>0</v>
      </c>
    </row>
    <row r="13" spans="1:13" ht="27" customHeight="1" x14ac:dyDescent="0.2">
      <c r="A13" s="18" t="s">
        <v>13</v>
      </c>
      <c r="B13" s="17" t="s">
        <v>9</v>
      </c>
      <c r="C13" s="11">
        <v>0</v>
      </c>
      <c r="D13" s="9">
        <v>200</v>
      </c>
      <c r="E13" s="8">
        <v>60</v>
      </c>
      <c r="F13" s="8"/>
      <c r="G13" s="13">
        <f>SUM(D13:F13)</f>
        <v>260</v>
      </c>
      <c r="H13" s="10">
        <f>C13*G13</f>
        <v>0</v>
      </c>
    </row>
    <row r="14" spans="1:13" ht="27" customHeight="1" x14ac:dyDescent="0.2">
      <c r="A14" s="15"/>
      <c r="B14" s="17"/>
      <c r="C14" s="11">
        <v>0</v>
      </c>
      <c r="D14" s="9"/>
      <c r="E14" s="8"/>
      <c r="F14" s="8"/>
      <c r="G14" s="13">
        <f>SUM(D14:F14)</f>
        <v>0</v>
      </c>
      <c r="H14" s="10">
        <f>C14*G14</f>
        <v>0</v>
      </c>
    </row>
    <row r="15" spans="1:13" ht="25.5" customHeight="1" x14ac:dyDescent="0.2">
      <c r="A15" s="21" t="s">
        <v>7</v>
      </c>
      <c r="B15" s="22"/>
      <c r="C15" s="22"/>
      <c r="D15" s="22"/>
      <c r="E15" s="22"/>
      <c r="F15" s="22"/>
      <c r="G15" s="23"/>
      <c r="H15" s="14">
        <f>SUM(H12:H14)</f>
        <v>0</v>
      </c>
    </row>
    <row r="16" spans="1:13" ht="35.25" customHeight="1" x14ac:dyDescent="0.2">
      <c r="A16" s="24" t="s">
        <v>5</v>
      </c>
      <c r="B16" s="25"/>
      <c r="C16" s="26"/>
      <c r="D16" s="12">
        <f>($C$12*D12)+($C$13*D13)+($C$14*D14)</f>
        <v>0</v>
      </c>
      <c r="E16" s="12">
        <f t="shared" ref="E16:F16" si="0">($C$12*E12)+($C$13*E13)+($C$14*E14)</f>
        <v>0</v>
      </c>
      <c r="F16" s="12">
        <f t="shared" si="0"/>
        <v>0</v>
      </c>
      <c r="G16" s="27"/>
      <c r="H16" s="28"/>
    </row>
  </sheetData>
  <mergeCells count="9">
    <mergeCell ref="A15:G15"/>
    <mergeCell ref="A16:C16"/>
    <mergeCell ref="G16:H16"/>
    <mergeCell ref="A2:H2"/>
    <mergeCell ref="A3:H3"/>
    <mergeCell ref="A5:H5"/>
    <mergeCell ref="A6:F6"/>
    <mergeCell ref="A8:H8"/>
    <mergeCell ref="A9:H9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9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5"/>
  <sheetViews>
    <sheetView showGridLines="0" view="pageBreakPreview" topLeftCell="A3" zoomScaleNormal="100" zoomScaleSheetLayoutView="100" workbookViewId="0">
      <selection activeCell="J11" sqref="J11"/>
    </sheetView>
  </sheetViews>
  <sheetFormatPr baseColWidth="10" defaultColWidth="11.42578125" defaultRowHeight="12.75" x14ac:dyDescent="0.2"/>
  <cols>
    <col min="1" max="1" width="32.42578125" style="1" customWidth="1"/>
    <col min="2" max="2" width="18.140625" style="16" customWidth="1"/>
    <col min="3" max="3" width="13.42578125" style="1" customWidth="1"/>
    <col min="4" max="4" width="14.85546875" style="1" customWidth="1"/>
    <col min="5" max="5" width="13.140625" style="1" customWidth="1"/>
    <col min="6" max="6" width="12.7109375" style="1" customWidth="1"/>
    <col min="7" max="7" width="18.7109375" style="1" customWidth="1"/>
    <col min="8" max="8" width="23.140625" style="1" customWidth="1"/>
    <col min="9" max="9" width="25.140625" style="1" customWidth="1"/>
    <col min="10" max="10" width="26.140625" style="1" customWidth="1"/>
    <col min="11" max="11" width="30.7109375" style="1" customWidth="1"/>
    <col min="12" max="12" width="31.28515625" style="1" customWidth="1"/>
    <col min="13" max="13" width="23.140625" style="1" customWidth="1"/>
    <col min="14" max="14" width="22.28515625" style="1" customWidth="1"/>
    <col min="15" max="16384" width="11.42578125" style="1"/>
  </cols>
  <sheetData>
    <row r="2" spans="1:13" x14ac:dyDescent="0.2">
      <c r="A2" s="29" t="s">
        <v>0</v>
      </c>
      <c r="B2" s="29"/>
      <c r="C2" s="29"/>
      <c r="D2" s="29"/>
      <c r="E2" s="29"/>
      <c r="F2" s="29"/>
      <c r="G2" s="29"/>
      <c r="H2" s="29"/>
      <c r="I2" s="4"/>
      <c r="J2" s="4"/>
      <c r="K2" s="4"/>
      <c r="L2" s="4"/>
      <c r="M2" s="4"/>
    </row>
    <row r="3" spans="1:13" x14ac:dyDescent="0.2">
      <c r="A3" s="29" t="s">
        <v>4</v>
      </c>
      <c r="B3" s="29"/>
      <c r="C3" s="29"/>
      <c r="D3" s="29"/>
      <c r="E3" s="29"/>
      <c r="F3" s="29"/>
      <c r="G3" s="29"/>
      <c r="H3" s="29"/>
      <c r="I3" s="4"/>
      <c r="J3" s="4"/>
      <c r="K3" s="4"/>
      <c r="L3" s="4"/>
      <c r="M3" s="4"/>
    </row>
    <row r="4" spans="1:13" x14ac:dyDescent="0.2">
      <c r="A4" s="2"/>
      <c r="B4" s="2"/>
      <c r="C4" s="2"/>
      <c r="D4" s="2"/>
      <c r="E4" s="2"/>
      <c r="F4" s="2"/>
      <c r="G4" s="16"/>
      <c r="H4" s="16"/>
      <c r="I4" s="16"/>
      <c r="J4" s="16"/>
      <c r="K4" s="16"/>
      <c r="L4" s="16"/>
      <c r="M4" s="16"/>
    </row>
    <row r="5" spans="1:13" x14ac:dyDescent="0.2">
      <c r="A5" s="30" t="s">
        <v>8</v>
      </c>
      <c r="B5" s="30"/>
      <c r="C5" s="30"/>
      <c r="D5" s="30"/>
      <c r="E5" s="30"/>
      <c r="F5" s="30"/>
      <c r="G5" s="30"/>
      <c r="H5" s="30"/>
      <c r="I5" s="5"/>
      <c r="J5" s="5"/>
      <c r="K5" s="5"/>
      <c r="L5" s="5"/>
      <c r="M5" s="5"/>
    </row>
    <row r="6" spans="1:13" x14ac:dyDescent="0.2">
      <c r="A6" s="30"/>
      <c r="B6" s="30"/>
      <c r="C6" s="30"/>
      <c r="D6" s="30"/>
      <c r="E6" s="30"/>
      <c r="F6" s="30"/>
      <c r="G6" s="5"/>
      <c r="H6" s="5"/>
      <c r="I6" s="5"/>
      <c r="J6" s="5"/>
      <c r="K6" s="5"/>
      <c r="L6" s="5"/>
      <c r="M6" s="5"/>
    </row>
    <row r="8" spans="1:13" x14ac:dyDescent="0.2">
      <c r="A8" s="30" t="s">
        <v>10</v>
      </c>
      <c r="B8" s="30"/>
      <c r="C8" s="30"/>
      <c r="D8" s="30"/>
      <c r="E8" s="30"/>
      <c r="F8" s="30"/>
      <c r="G8" s="30"/>
      <c r="H8" s="30"/>
      <c r="I8" s="5"/>
      <c r="J8" s="5"/>
      <c r="K8" s="5"/>
      <c r="L8" s="5"/>
      <c r="M8" s="5"/>
    </row>
    <row r="9" spans="1:13" x14ac:dyDescent="0.2">
      <c r="A9" s="31" t="s">
        <v>30</v>
      </c>
      <c r="B9" s="31"/>
      <c r="C9" s="31"/>
      <c r="D9" s="31"/>
      <c r="E9" s="31"/>
      <c r="F9" s="31"/>
      <c r="G9" s="31"/>
      <c r="H9" s="31"/>
    </row>
    <row r="11" spans="1:13" ht="90.75" customHeight="1" x14ac:dyDescent="0.2">
      <c r="A11" s="6" t="s">
        <v>1</v>
      </c>
      <c r="B11" s="7" t="s">
        <v>2</v>
      </c>
      <c r="C11" s="6" t="s">
        <v>3</v>
      </c>
      <c r="D11" s="6" t="s">
        <v>40</v>
      </c>
      <c r="E11" s="6" t="s">
        <v>41</v>
      </c>
      <c r="F11" s="6" t="s">
        <v>42</v>
      </c>
      <c r="G11" s="6" t="s">
        <v>43</v>
      </c>
      <c r="H11" s="6" t="s">
        <v>6</v>
      </c>
    </row>
    <row r="12" spans="1:13" ht="27" customHeight="1" x14ac:dyDescent="0.2">
      <c r="A12" s="18" t="s">
        <v>14</v>
      </c>
      <c r="B12" s="17" t="s">
        <v>9</v>
      </c>
      <c r="C12" s="11">
        <v>0</v>
      </c>
      <c r="D12" s="9">
        <v>900</v>
      </c>
      <c r="E12" s="8">
        <v>150</v>
      </c>
      <c r="F12" s="8">
        <v>500</v>
      </c>
      <c r="G12" s="13">
        <f>SUM(D12:F12)</f>
        <v>1550</v>
      </c>
      <c r="H12" s="10">
        <f>C12*G12</f>
        <v>0</v>
      </c>
    </row>
    <row r="13" spans="1:13" ht="27" customHeight="1" x14ac:dyDescent="0.2">
      <c r="A13" s="15"/>
      <c r="B13" s="17"/>
      <c r="C13" s="11">
        <v>0</v>
      </c>
      <c r="D13" s="9"/>
      <c r="E13" s="8"/>
      <c r="F13" s="8"/>
      <c r="G13" s="13">
        <f>SUM(D13:F13)</f>
        <v>0</v>
      </c>
      <c r="H13" s="10">
        <f>C13*G13</f>
        <v>0</v>
      </c>
    </row>
    <row r="14" spans="1:13" ht="25.5" customHeight="1" x14ac:dyDescent="0.2">
      <c r="A14" s="21" t="s">
        <v>7</v>
      </c>
      <c r="B14" s="22"/>
      <c r="C14" s="22"/>
      <c r="D14" s="22"/>
      <c r="E14" s="22"/>
      <c r="F14" s="22"/>
      <c r="G14" s="23"/>
      <c r="H14" s="14">
        <f>SUM(H12:H13)</f>
        <v>0</v>
      </c>
    </row>
    <row r="15" spans="1:13" ht="35.25" customHeight="1" x14ac:dyDescent="0.2">
      <c r="A15" s="24" t="s">
        <v>5</v>
      </c>
      <c r="B15" s="25"/>
      <c r="C15" s="26"/>
      <c r="D15" s="12">
        <f>($C$12*D12)+($C$13*D13)</f>
        <v>0</v>
      </c>
      <c r="E15" s="12">
        <f t="shared" ref="E15:F15" si="0">($C$12*E12)+($C$13*E13)</f>
        <v>0</v>
      </c>
      <c r="F15" s="12">
        <f t="shared" si="0"/>
        <v>0</v>
      </c>
      <c r="G15" s="27"/>
      <c r="H15" s="28"/>
    </row>
  </sheetData>
  <mergeCells count="9">
    <mergeCell ref="A14:G14"/>
    <mergeCell ref="A15:C15"/>
    <mergeCell ref="G15:H15"/>
    <mergeCell ref="A2:H2"/>
    <mergeCell ref="A3:H3"/>
    <mergeCell ref="A5:H5"/>
    <mergeCell ref="A6:F6"/>
    <mergeCell ref="A8:H8"/>
    <mergeCell ref="A9:H9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96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5"/>
  <sheetViews>
    <sheetView showGridLines="0" view="pageBreakPreview" topLeftCell="A3" zoomScaleNormal="100" zoomScaleSheetLayoutView="100" workbookViewId="0">
      <selection activeCell="K15" sqref="K15"/>
    </sheetView>
  </sheetViews>
  <sheetFormatPr baseColWidth="10" defaultColWidth="11.42578125" defaultRowHeight="12.75" x14ac:dyDescent="0.2"/>
  <cols>
    <col min="1" max="1" width="32.42578125" style="1" customWidth="1"/>
    <col min="2" max="2" width="18.140625" style="16" customWidth="1"/>
    <col min="3" max="3" width="13.42578125" style="1" customWidth="1"/>
    <col min="4" max="4" width="14.85546875" style="1" customWidth="1"/>
    <col min="5" max="5" width="13.140625" style="1" customWidth="1"/>
    <col min="6" max="6" width="12.7109375" style="1" customWidth="1"/>
    <col min="7" max="7" width="18.7109375" style="1" customWidth="1"/>
    <col min="8" max="8" width="23.140625" style="1" customWidth="1"/>
    <col min="9" max="9" width="25.140625" style="1" customWidth="1"/>
    <col min="10" max="10" width="26.140625" style="1" customWidth="1"/>
    <col min="11" max="11" width="30.7109375" style="1" customWidth="1"/>
    <col min="12" max="12" width="31.28515625" style="1" customWidth="1"/>
    <col min="13" max="13" width="23.140625" style="1" customWidth="1"/>
    <col min="14" max="14" width="22.28515625" style="1" customWidth="1"/>
    <col min="15" max="16384" width="11.42578125" style="1"/>
  </cols>
  <sheetData>
    <row r="2" spans="1:13" x14ac:dyDescent="0.2">
      <c r="A2" s="29" t="s">
        <v>0</v>
      </c>
      <c r="B2" s="29"/>
      <c r="C2" s="29"/>
      <c r="D2" s="29"/>
      <c r="E2" s="29"/>
      <c r="F2" s="29"/>
      <c r="G2" s="29"/>
      <c r="H2" s="29"/>
      <c r="I2" s="4"/>
      <c r="J2" s="4"/>
      <c r="K2" s="4"/>
      <c r="L2" s="4"/>
      <c r="M2" s="4"/>
    </row>
    <row r="3" spans="1:13" x14ac:dyDescent="0.2">
      <c r="A3" s="29" t="s">
        <v>4</v>
      </c>
      <c r="B3" s="29"/>
      <c r="C3" s="29"/>
      <c r="D3" s="29"/>
      <c r="E3" s="29"/>
      <c r="F3" s="29"/>
      <c r="G3" s="29"/>
      <c r="H3" s="29"/>
      <c r="I3" s="4"/>
      <c r="J3" s="4"/>
      <c r="K3" s="4"/>
      <c r="L3" s="4"/>
      <c r="M3" s="4"/>
    </row>
    <row r="4" spans="1:13" x14ac:dyDescent="0.2">
      <c r="A4" s="2"/>
      <c r="B4" s="2"/>
      <c r="C4" s="2"/>
      <c r="D4" s="2"/>
      <c r="E4" s="2"/>
      <c r="F4" s="2"/>
      <c r="G4" s="16"/>
      <c r="H4" s="16"/>
      <c r="I4" s="16"/>
      <c r="J4" s="16"/>
      <c r="K4" s="16"/>
      <c r="L4" s="16"/>
      <c r="M4" s="16"/>
    </row>
    <row r="5" spans="1:13" x14ac:dyDescent="0.2">
      <c r="A5" s="30" t="s">
        <v>8</v>
      </c>
      <c r="B5" s="30"/>
      <c r="C5" s="30"/>
      <c r="D5" s="30"/>
      <c r="E5" s="30"/>
      <c r="F5" s="30"/>
      <c r="G5" s="30"/>
      <c r="H5" s="30"/>
      <c r="I5" s="5"/>
      <c r="J5" s="5"/>
      <c r="K5" s="5"/>
      <c r="L5" s="5"/>
      <c r="M5" s="5"/>
    </row>
    <row r="6" spans="1:13" x14ac:dyDescent="0.2">
      <c r="A6" s="30"/>
      <c r="B6" s="30"/>
      <c r="C6" s="30"/>
      <c r="D6" s="30"/>
      <c r="E6" s="30"/>
      <c r="F6" s="30"/>
      <c r="G6" s="5"/>
      <c r="H6" s="5"/>
      <c r="I6" s="5"/>
      <c r="J6" s="5"/>
      <c r="K6" s="5"/>
      <c r="L6" s="5"/>
      <c r="M6" s="5"/>
    </row>
    <row r="8" spans="1:13" x14ac:dyDescent="0.2">
      <c r="A8" s="30" t="s">
        <v>10</v>
      </c>
      <c r="B8" s="30"/>
      <c r="C8" s="30"/>
      <c r="D8" s="30"/>
      <c r="E8" s="30"/>
      <c r="F8" s="30"/>
      <c r="G8" s="30"/>
      <c r="H8" s="30"/>
      <c r="I8" s="5"/>
      <c r="J8" s="5"/>
      <c r="K8" s="5"/>
      <c r="L8" s="5"/>
      <c r="M8" s="5"/>
    </row>
    <row r="9" spans="1:13" x14ac:dyDescent="0.2">
      <c r="A9" s="31" t="s">
        <v>31</v>
      </c>
      <c r="B9" s="31"/>
      <c r="C9" s="31"/>
      <c r="D9" s="31"/>
      <c r="E9" s="31"/>
      <c r="F9" s="31"/>
      <c r="G9" s="31"/>
      <c r="H9" s="31"/>
    </row>
    <row r="11" spans="1:13" ht="90.75" customHeight="1" x14ac:dyDescent="0.2">
      <c r="A11" s="6" t="s">
        <v>1</v>
      </c>
      <c r="B11" s="7" t="s">
        <v>2</v>
      </c>
      <c r="C11" s="6" t="s">
        <v>3</v>
      </c>
      <c r="D11" s="6" t="s">
        <v>40</v>
      </c>
      <c r="E11" s="6" t="s">
        <v>41</v>
      </c>
      <c r="F11" s="6" t="s">
        <v>42</v>
      </c>
      <c r="G11" s="6" t="s">
        <v>43</v>
      </c>
      <c r="H11" s="6" t="s">
        <v>6</v>
      </c>
    </row>
    <row r="12" spans="1:13" ht="27" customHeight="1" x14ac:dyDescent="0.2">
      <c r="A12" s="18" t="s">
        <v>15</v>
      </c>
      <c r="B12" s="17" t="s">
        <v>9</v>
      </c>
      <c r="C12" s="11">
        <v>0</v>
      </c>
      <c r="D12" s="9">
        <v>600</v>
      </c>
      <c r="E12" s="8">
        <v>50</v>
      </c>
      <c r="F12" s="8"/>
      <c r="G12" s="13">
        <f>SUM(D12:F12)</f>
        <v>650</v>
      </c>
      <c r="H12" s="10">
        <f>C12*G12</f>
        <v>0</v>
      </c>
    </row>
    <row r="13" spans="1:13" ht="27" customHeight="1" x14ac:dyDescent="0.2">
      <c r="A13" s="15"/>
      <c r="B13" s="17"/>
      <c r="C13" s="11">
        <v>0</v>
      </c>
      <c r="D13" s="9"/>
      <c r="E13" s="8"/>
      <c r="F13" s="8"/>
      <c r="G13" s="13">
        <f>SUM(D13:F13)</f>
        <v>0</v>
      </c>
      <c r="H13" s="10">
        <f>C13*G13</f>
        <v>0</v>
      </c>
    </row>
    <row r="14" spans="1:13" ht="25.5" customHeight="1" x14ac:dyDescent="0.2">
      <c r="A14" s="21" t="s">
        <v>7</v>
      </c>
      <c r="B14" s="22"/>
      <c r="C14" s="22"/>
      <c r="D14" s="22"/>
      <c r="E14" s="22"/>
      <c r="F14" s="22"/>
      <c r="G14" s="23"/>
      <c r="H14" s="14">
        <f>SUM(H12:H13)</f>
        <v>0</v>
      </c>
    </row>
    <row r="15" spans="1:13" ht="35.25" customHeight="1" x14ac:dyDescent="0.2">
      <c r="A15" s="24" t="s">
        <v>5</v>
      </c>
      <c r="B15" s="25"/>
      <c r="C15" s="26"/>
      <c r="D15" s="12">
        <f>($C$12*D12)+($C$13*D13)</f>
        <v>0</v>
      </c>
      <c r="E15" s="12">
        <f t="shared" ref="E15:F15" si="0">($C$12*E12)+($C$13*E13)</f>
        <v>0</v>
      </c>
      <c r="F15" s="12">
        <f t="shared" si="0"/>
        <v>0</v>
      </c>
      <c r="G15" s="27"/>
      <c r="H15" s="28"/>
    </row>
  </sheetData>
  <mergeCells count="9">
    <mergeCell ref="A14:G14"/>
    <mergeCell ref="A15:C15"/>
    <mergeCell ref="G15:H15"/>
    <mergeCell ref="A2:H2"/>
    <mergeCell ref="A3:H3"/>
    <mergeCell ref="A5:H5"/>
    <mergeCell ref="A6:F6"/>
    <mergeCell ref="A8:H8"/>
    <mergeCell ref="A9:H9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96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5"/>
  <sheetViews>
    <sheetView showGridLines="0" view="pageBreakPreview" topLeftCell="A3" zoomScaleNormal="100" zoomScaleSheetLayoutView="100" workbookViewId="0">
      <selection activeCell="J15" sqref="J15"/>
    </sheetView>
  </sheetViews>
  <sheetFormatPr baseColWidth="10" defaultColWidth="11.42578125" defaultRowHeight="12.75" x14ac:dyDescent="0.2"/>
  <cols>
    <col min="1" max="1" width="32.42578125" style="1" customWidth="1"/>
    <col min="2" max="2" width="18.140625" style="16" customWidth="1"/>
    <col min="3" max="3" width="13.42578125" style="1" customWidth="1"/>
    <col min="4" max="4" width="14.85546875" style="1" customWidth="1"/>
    <col min="5" max="5" width="13.140625" style="1" customWidth="1"/>
    <col min="6" max="6" width="12.7109375" style="1" customWidth="1"/>
    <col min="7" max="7" width="18.7109375" style="1" customWidth="1"/>
    <col min="8" max="8" width="23.140625" style="1" customWidth="1"/>
    <col min="9" max="9" width="25.140625" style="1" customWidth="1"/>
    <col min="10" max="10" width="26.140625" style="1" customWidth="1"/>
    <col min="11" max="11" width="30.7109375" style="1" customWidth="1"/>
    <col min="12" max="12" width="31.28515625" style="1" customWidth="1"/>
    <col min="13" max="13" width="23.140625" style="1" customWidth="1"/>
    <col min="14" max="14" width="22.28515625" style="1" customWidth="1"/>
    <col min="15" max="16384" width="11.42578125" style="1"/>
  </cols>
  <sheetData>
    <row r="2" spans="1:13" x14ac:dyDescent="0.2">
      <c r="A2" s="29" t="s">
        <v>0</v>
      </c>
      <c r="B2" s="29"/>
      <c r="C2" s="29"/>
      <c r="D2" s="29"/>
      <c r="E2" s="29"/>
      <c r="F2" s="29"/>
      <c r="G2" s="29"/>
      <c r="H2" s="29"/>
      <c r="I2" s="4"/>
      <c r="J2" s="4"/>
      <c r="K2" s="4"/>
      <c r="L2" s="4"/>
      <c r="M2" s="4"/>
    </row>
    <row r="3" spans="1:13" x14ac:dyDescent="0.2">
      <c r="A3" s="29" t="s">
        <v>4</v>
      </c>
      <c r="B3" s="29"/>
      <c r="C3" s="29"/>
      <c r="D3" s="29"/>
      <c r="E3" s="29"/>
      <c r="F3" s="29"/>
      <c r="G3" s="29"/>
      <c r="H3" s="29"/>
      <c r="I3" s="4"/>
      <c r="J3" s="4"/>
      <c r="K3" s="4"/>
      <c r="L3" s="4"/>
      <c r="M3" s="4"/>
    </row>
    <row r="4" spans="1:13" x14ac:dyDescent="0.2">
      <c r="A4" s="2"/>
      <c r="B4" s="2"/>
      <c r="C4" s="2"/>
      <c r="D4" s="2"/>
      <c r="E4" s="2"/>
      <c r="F4" s="2"/>
      <c r="G4" s="16"/>
      <c r="H4" s="16"/>
      <c r="I4" s="16"/>
      <c r="J4" s="16"/>
      <c r="K4" s="16"/>
      <c r="L4" s="16"/>
      <c r="M4" s="16"/>
    </row>
    <row r="5" spans="1:13" x14ac:dyDescent="0.2">
      <c r="A5" s="30" t="s">
        <v>8</v>
      </c>
      <c r="B5" s="30"/>
      <c r="C5" s="30"/>
      <c r="D5" s="30"/>
      <c r="E5" s="30"/>
      <c r="F5" s="30"/>
      <c r="G5" s="30"/>
      <c r="H5" s="30"/>
      <c r="I5" s="5"/>
      <c r="J5" s="5"/>
      <c r="K5" s="5"/>
      <c r="L5" s="5"/>
      <c r="M5" s="5"/>
    </row>
    <row r="6" spans="1:13" x14ac:dyDescent="0.2">
      <c r="A6" s="30"/>
      <c r="B6" s="30"/>
      <c r="C6" s="30"/>
      <c r="D6" s="30"/>
      <c r="E6" s="30"/>
      <c r="F6" s="30"/>
      <c r="G6" s="5"/>
      <c r="H6" s="5"/>
      <c r="I6" s="5"/>
      <c r="J6" s="5"/>
      <c r="K6" s="5"/>
      <c r="L6" s="5"/>
      <c r="M6" s="5"/>
    </row>
    <row r="8" spans="1:13" x14ac:dyDescent="0.2">
      <c r="A8" s="30" t="s">
        <v>10</v>
      </c>
      <c r="B8" s="30"/>
      <c r="C8" s="30"/>
      <c r="D8" s="30"/>
      <c r="E8" s="30"/>
      <c r="F8" s="30"/>
      <c r="G8" s="30"/>
      <c r="H8" s="30"/>
      <c r="I8" s="5"/>
      <c r="J8" s="5"/>
      <c r="K8" s="5"/>
      <c r="L8" s="5"/>
      <c r="M8" s="5"/>
    </row>
    <row r="9" spans="1:13" x14ac:dyDescent="0.2">
      <c r="A9" s="31" t="s">
        <v>32</v>
      </c>
      <c r="B9" s="31"/>
      <c r="C9" s="31"/>
      <c r="D9" s="31"/>
      <c r="E9" s="31"/>
      <c r="F9" s="31"/>
      <c r="G9" s="31"/>
      <c r="H9" s="31"/>
    </row>
    <row r="11" spans="1:13" ht="90.75" customHeight="1" x14ac:dyDescent="0.2">
      <c r="A11" s="6" t="s">
        <v>1</v>
      </c>
      <c r="B11" s="7" t="s">
        <v>2</v>
      </c>
      <c r="C11" s="6" t="s">
        <v>3</v>
      </c>
      <c r="D11" s="6" t="s">
        <v>40</v>
      </c>
      <c r="E11" s="6" t="s">
        <v>41</v>
      </c>
      <c r="F11" s="6" t="s">
        <v>42</v>
      </c>
      <c r="G11" s="6" t="s">
        <v>43</v>
      </c>
      <c r="H11" s="6" t="s">
        <v>6</v>
      </c>
    </row>
    <row r="12" spans="1:13" ht="27" customHeight="1" x14ac:dyDescent="0.2">
      <c r="A12" s="18" t="s">
        <v>16</v>
      </c>
      <c r="B12" s="17" t="s">
        <v>9</v>
      </c>
      <c r="C12" s="11">
        <v>0</v>
      </c>
      <c r="D12" s="9">
        <v>400</v>
      </c>
      <c r="E12" s="8"/>
      <c r="F12" s="8"/>
      <c r="G12" s="13">
        <f>SUM(D12:F12)</f>
        <v>400</v>
      </c>
      <c r="H12" s="10">
        <f>C12*G12</f>
        <v>0</v>
      </c>
    </row>
    <row r="13" spans="1:13" ht="27" customHeight="1" x14ac:dyDescent="0.2">
      <c r="A13" s="15"/>
      <c r="B13" s="17"/>
      <c r="C13" s="11">
        <v>0</v>
      </c>
      <c r="D13" s="9"/>
      <c r="E13" s="8"/>
      <c r="F13" s="8"/>
      <c r="G13" s="13">
        <f>SUM(D13:F13)</f>
        <v>0</v>
      </c>
      <c r="H13" s="10">
        <f>C13*G13</f>
        <v>0</v>
      </c>
    </row>
    <row r="14" spans="1:13" ht="25.5" customHeight="1" x14ac:dyDescent="0.2">
      <c r="A14" s="21" t="s">
        <v>7</v>
      </c>
      <c r="B14" s="22"/>
      <c r="C14" s="22"/>
      <c r="D14" s="22"/>
      <c r="E14" s="22"/>
      <c r="F14" s="22"/>
      <c r="G14" s="23"/>
      <c r="H14" s="14">
        <f>SUM(H12:H13)</f>
        <v>0</v>
      </c>
    </row>
    <row r="15" spans="1:13" ht="35.25" customHeight="1" x14ac:dyDescent="0.2">
      <c r="A15" s="24" t="s">
        <v>5</v>
      </c>
      <c r="B15" s="25"/>
      <c r="C15" s="26"/>
      <c r="D15" s="12">
        <f>($C$12*D12)+($C$13*D13)</f>
        <v>0</v>
      </c>
      <c r="E15" s="12">
        <f t="shared" ref="E15:F15" si="0">($C$12*E12)+($C$13*E13)</f>
        <v>0</v>
      </c>
      <c r="F15" s="12">
        <f t="shared" si="0"/>
        <v>0</v>
      </c>
      <c r="G15" s="27"/>
      <c r="H15" s="28"/>
    </row>
  </sheetData>
  <mergeCells count="9">
    <mergeCell ref="A14:G14"/>
    <mergeCell ref="A15:C15"/>
    <mergeCell ref="G15:H15"/>
    <mergeCell ref="A2:H2"/>
    <mergeCell ref="A3:H3"/>
    <mergeCell ref="A5:H5"/>
    <mergeCell ref="A6:F6"/>
    <mergeCell ref="A8:H8"/>
    <mergeCell ref="A9:H9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96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5"/>
  <sheetViews>
    <sheetView showGridLines="0" view="pageBreakPreview" topLeftCell="A3" zoomScaleNormal="100" zoomScaleSheetLayoutView="100" workbookViewId="0">
      <selection activeCell="G4" sqref="G1:G1048576"/>
    </sheetView>
  </sheetViews>
  <sheetFormatPr baseColWidth="10" defaultColWidth="11.42578125" defaultRowHeight="12.75" x14ac:dyDescent="0.2"/>
  <cols>
    <col min="1" max="1" width="32.42578125" style="1" customWidth="1"/>
    <col min="2" max="2" width="18.140625" style="16" customWidth="1"/>
    <col min="3" max="3" width="13.42578125" style="1" customWidth="1"/>
    <col min="4" max="4" width="14.85546875" style="1" customWidth="1"/>
    <col min="5" max="5" width="13.140625" style="1" customWidth="1"/>
    <col min="6" max="6" width="12.7109375" style="1" customWidth="1"/>
    <col min="7" max="7" width="18.7109375" style="1" customWidth="1"/>
    <col min="8" max="8" width="23.140625" style="1" customWidth="1"/>
    <col min="9" max="9" width="25.140625" style="1" customWidth="1"/>
    <col min="10" max="10" width="26.140625" style="1" customWidth="1"/>
    <col min="11" max="11" width="30.7109375" style="1" customWidth="1"/>
    <col min="12" max="12" width="31.28515625" style="1" customWidth="1"/>
    <col min="13" max="13" width="23.140625" style="1" customWidth="1"/>
    <col min="14" max="14" width="22.28515625" style="1" customWidth="1"/>
    <col min="15" max="16384" width="11.42578125" style="1"/>
  </cols>
  <sheetData>
    <row r="2" spans="1:13" x14ac:dyDescent="0.2">
      <c r="A2" s="29" t="s">
        <v>0</v>
      </c>
      <c r="B2" s="29"/>
      <c r="C2" s="29"/>
      <c r="D2" s="29"/>
      <c r="E2" s="29"/>
      <c r="F2" s="29"/>
      <c r="G2" s="29"/>
      <c r="H2" s="29"/>
      <c r="I2" s="4"/>
      <c r="J2" s="4"/>
      <c r="K2" s="4"/>
      <c r="L2" s="4"/>
      <c r="M2" s="4"/>
    </row>
    <row r="3" spans="1:13" x14ac:dyDescent="0.2">
      <c r="A3" s="29" t="s">
        <v>4</v>
      </c>
      <c r="B3" s="29"/>
      <c r="C3" s="29"/>
      <c r="D3" s="29"/>
      <c r="E3" s="29"/>
      <c r="F3" s="29"/>
      <c r="G3" s="29"/>
      <c r="H3" s="29"/>
      <c r="I3" s="4"/>
      <c r="J3" s="4"/>
      <c r="K3" s="4"/>
      <c r="L3" s="4"/>
      <c r="M3" s="4"/>
    </row>
    <row r="4" spans="1:13" x14ac:dyDescent="0.2">
      <c r="A4" s="2"/>
      <c r="B4" s="2"/>
      <c r="C4" s="2"/>
      <c r="D4" s="2"/>
      <c r="E4" s="2"/>
      <c r="F4" s="2"/>
      <c r="G4" s="16"/>
      <c r="H4" s="16"/>
      <c r="I4" s="16"/>
      <c r="J4" s="16"/>
      <c r="K4" s="16"/>
      <c r="L4" s="16"/>
      <c r="M4" s="16"/>
    </row>
    <row r="5" spans="1:13" x14ac:dyDescent="0.2">
      <c r="A5" s="30" t="s">
        <v>8</v>
      </c>
      <c r="B5" s="30"/>
      <c r="C5" s="30"/>
      <c r="D5" s="30"/>
      <c r="E5" s="30"/>
      <c r="F5" s="30"/>
      <c r="G5" s="30"/>
      <c r="H5" s="30"/>
      <c r="I5" s="5"/>
      <c r="J5" s="5"/>
      <c r="K5" s="5"/>
      <c r="L5" s="5"/>
      <c r="M5" s="5"/>
    </row>
    <row r="6" spans="1:13" x14ac:dyDescent="0.2">
      <c r="A6" s="30"/>
      <c r="B6" s="30"/>
      <c r="C6" s="30"/>
      <c r="D6" s="30"/>
      <c r="E6" s="30"/>
      <c r="F6" s="30"/>
      <c r="G6" s="5"/>
      <c r="H6" s="5"/>
      <c r="I6" s="5"/>
      <c r="J6" s="5"/>
      <c r="K6" s="5"/>
      <c r="L6" s="5"/>
      <c r="M6" s="5"/>
    </row>
    <row r="8" spans="1:13" x14ac:dyDescent="0.2">
      <c r="A8" s="30" t="s">
        <v>10</v>
      </c>
      <c r="B8" s="30"/>
      <c r="C8" s="30"/>
      <c r="D8" s="30"/>
      <c r="E8" s="30"/>
      <c r="F8" s="30"/>
      <c r="G8" s="30"/>
      <c r="H8" s="30"/>
      <c r="I8" s="5"/>
      <c r="J8" s="5"/>
      <c r="K8" s="5"/>
      <c r="L8" s="5"/>
      <c r="M8" s="5"/>
    </row>
    <row r="9" spans="1:13" x14ac:dyDescent="0.2">
      <c r="A9" s="31" t="s">
        <v>33</v>
      </c>
      <c r="B9" s="31"/>
      <c r="C9" s="31"/>
      <c r="D9" s="31"/>
      <c r="E9" s="31"/>
      <c r="F9" s="31"/>
      <c r="G9" s="31"/>
      <c r="H9" s="31"/>
    </row>
    <row r="11" spans="1:13" ht="90.75" customHeight="1" x14ac:dyDescent="0.2">
      <c r="A11" s="6" t="s">
        <v>1</v>
      </c>
      <c r="B11" s="7" t="s">
        <v>2</v>
      </c>
      <c r="C11" s="6" t="s">
        <v>3</v>
      </c>
      <c r="D11" s="6" t="s">
        <v>40</v>
      </c>
      <c r="E11" s="6" t="s">
        <v>41</v>
      </c>
      <c r="F11" s="6" t="s">
        <v>42</v>
      </c>
      <c r="G11" s="6" t="s">
        <v>43</v>
      </c>
      <c r="H11" s="6" t="s">
        <v>6</v>
      </c>
    </row>
    <row r="12" spans="1:13" ht="27" customHeight="1" x14ac:dyDescent="0.2">
      <c r="A12" s="18" t="s">
        <v>17</v>
      </c>
      <c r="B12" s="17" t="s">
        <v>9</v>
      </c>
      <c r="C12" s="11">
        <v>0</v>
      </c>
      <c r="D12" s="9">
        <v>1600</v>
      </c>
      <c r="E12" s="8">
        <v>150</v>
      </c>
      <c r="F12" s="8"/>
      <c r="G12" s="13">
        <f>SUM(D12:F12)</f>
        <v>1750</v>
      </c>
      <c r="H12" s="10">
        <f>C12*G12</f>
        <v>0</v>
      </c>
    </row>
    <row r="13" spans="1:13" ht="27" customHeight="1" x14ac:dyDescent="0.2">
      <c r="A13" s="15"/>
      <c r="B13" s="17"/>
      <c r="C13" s="11">
        <v>0</v>
      </c>
      <c r="D13" s="9"/>
      <c r="E13" s="8"/>
      <c r="F13" s="8"/>
      <c r="G13" s="13">
        <f>SUM(D13:F13)</f>
        <v>0</v>
      </c>
      <c r="H13" s="10">
        <f>C13*G13</f>
        <v>0</v>
      </c>
    </row>
    <row r="14" spans="1:13" ht="25.5" customHeight="1" x14ac:dyDescent="0.2">
      <c r="A14" s="21" t="s">
        <v>7</v>
      </c>
      <c r="B14" s="22"/>
      <c r="C14" s="22"/>
      <c r="D14" s="22"/>
      <c r="E14" s="22"/>
      <c r="F14" s="22"/>
      <c r="G14" s="23"/>
      <c r="H14" s="14">
        <f>SUM(H12:H13)</f>
        <v>0</v>
      </c>
    </row>
    <row r="15" spans="1:13" ht="35.25" customHeight="1" x14ac:dyDescent="0.2">
      <c r="A15" s="24" t="s">
        <v>5</v>
      </c>
      <c r="B15" s="25"/>
      <c r="C15" s="26"/>
      <c r="D15" s="12">
        <f>($C$12*D12)+($C$13*D13)</f>
        <v>0</v>
      </c>
      <c r="E15" s="12">
        <f t="shared" ref="E15:F15" si="0">($C$12*E12)+($C$13*E13)</f>
        <v>0</v>
      </c>
      <c r="F15" s="12">
        <f t="shared" si="0"/>
        <v>0</v>
      </c>
      <c r="G15" s="27"/>
      <c r="H15" s="28"/>
    </row>
  </sheetData>
  <mergeCells count="9">
    <mergeCell ref="A14:G14"/>
    <mergeCell ref="A15:C15"/>
    <mergeCell ref="G15:H15"/>
    <mergeCell ref="A2:H2"/>
    <mergeCell ref="A3:H3"/>
    <mergeCell ref="A5:H5"/>
    <mergeCell ref="A6:F6"/>
    <mergeCell ref="A8:H8"/>
    <mergeCell ref="A9:H9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96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5"/>
  <sheetViews>
    <sheetView showGridLines="0" view="pageBreakPreview" topLeftCell="A3" zoomScaleNormal="100" zoomScaleSheetLayoutView="100" workbookViewId="0">
      <selection activeCell="J15" sqref="J15"/>
    </sheetView>
  </sheetViews>
  <sheetFormatPr baseColWidth="10" defaultColWidth="11.42578125" defaultRowHeight="12.75" x14ac:dyDescent="0.2"/>
  <cols>
    <col min="1" max="1" width="32.42578125" style="1" customWidth="1"/>
    <col min="2" max="2" width="18.140625" style="16" customWidth="1"/>
    <col min="3" max="3" width="13.42578125" style="1" customWidth="1"/>
    <col min="4" max="4" width="14.85546875" style="1" customWidth="1"/>
    <col min="5" max="5" width="13.140625" style="1" customWidth="1"/>
    <col min="6" max="6" width="12.7109375" style="1" customWidth="1"/>
    <col min="7" max="7" width="18.7109375" style="1" customWidth="1"/>
    <col min="8" max="8" width="23.140625" style="1" customWidth="1"/>
    <col min="9" max="9" width="25.140625" style="1" customWidth="1"/>
    <col min="10" max="10" width="26.140625" style="1" customWidth="1"/>
    <col min="11" max="11" width="30.7109375" style="1" customWidth="1"/>
    <col min="12" max="12" width="31.28515625" style="1" customWidth="1"/>
    <col min="13" max="13" width="23.140625" style="1" customWidth="1"/>
    <col min="14" max="14" width="22.28515625" style="1" customWidth="1"/>
    <col min="15" max="16384" width="11.42578125" style="1"/>
  </cols>
  <sheetData>
    <row r="2" spans="1:13" x14ac:dyDescent="0.2">
      <c r="A2" s="29" t="s">
        <v>0</v>
      </c>
      <c r="B2" s="29"/>
      <c r="C2" s="29"/>
      <c r="D2" s="29"/>
      <c r="E2" s="29"/>
      <c r="F2" s="29"/>
      <c r="G2" s="29"/>
      <c r="H2" s="29"/>
      <c r="I2" s="4"/>
      <c r="J2" s="4"/>
      <c r="K2" s="4"/>
      <c r="L2" s="4"/>
      <c r="M2" s="4"/>
    </row>
    <row r="3" spans="1:13" x14ac:dyDescent="0.2">
      <c r="A3" s="29" t="s">
        <v>4</v>
      </c>
      <c r="B3" s="29"/>
      <c r="C3" s="29"/>
      <c r="D3" s="29"/>
      <c r="E3" s="29"/>
      <c r="F3" s="29"/>
      <c r="G3" s="29"/>
      <c r="H3" s="29"/>
      <c r="I3" s="4"/>
      <c r="J3" s="4"/>
      <c r="K3" s="4"/>
      <c r="L3" s="4"/>
      <c r="M3" s="4"/>
    </row>
    <row r="4" spans="1:13" x14ac:dyDescent="0.2">
      <c r="A4" s="2"/>
      <c r="B4" s="2"/>
      <c r="C4" s="2"/>
      <c r="D4" s="2"/>
      <c r="E4" s="2"/>
      <c r="F4" s="2"/>
      <c r="G4" s="16"/>
      <c r="H4" s="16"/>
      <c r="I4" s="16"/>
      <c r="J4" s="16"/>
      <c r="K4" s="16"/>
      <c r="L4" s="16"/>
      <c r="M4" s="16"/>
    </row>
    <row r="5" spans="1:13" x14ac:dyDescent="0.2">
      <c r="A5" s="30" t="s">
        <v>8</v>
      </c>
      <c r="B5" s="30"/>
      <c r="C5" s="30"/>
      <c r="D5" s="30"/>
      <c r="E5" s="30"/>
      <c r="F5" s="30"/>
      <c r="G5" s="30"/>
      <c r="H5" s="30"/>
      <c r="I5" s="5"/>
      <c r="J5" s="5"/>
      <c r="K5" s="5"/>
      <c r="L5" s="5"/>
      <c r="M5" s="5"/>
    </row>
    <row r="6" spans="1:13" x14ac:dyDescent="0.2">
      <c r="A6" s="30"/>
      <c r="B6" s="30"/>
      <c r="C6" s="30"/>
      <c r="D6" s="30"/>
      <c r="E6" s="30"/>
      <c r="F6" s="30"/>
      <c r="G6" s="5"/>
      <c r="H6" s="5"/>
      <c r="I6" s="5"/>
      <c r="J6" s="5"/>
      <c r="K6" s="5"/>
      <c r="L6" s="5"/>
      <c r="M6" s="5"/>
    </row>
    <row r="8" spans="1:13" x14ac:dyDescent="0.2">
      <c r="A8" s="30" t="s">
        <v>10</v>
      </c>
      <c r="B8" s="30"/>
      <c r="C8" s="30"/>
      <c r="D8" s="30"/>
      <c r="E8" s="30"/>
      <c r="F8" s="30"/>
      <c r="G8" s="30"/>
      <c r="H8" s="30"/>
      <c r="I8" s="5"/>
      <c r="J8" s="5"/>
      <c r="K8" s="5"/>
      <c r="L8" s="5"/>
      <c r="M8" s="5"/>
    </row>
    <row r="9" spans="1:13" x14ac:dyDescent="0.2">
      <c r="A9" s="31" t="s">
        <v>34</v>
      </c>
      <c r="B9" s="31"/>
      <c r="C9" s="31"/>
      <c r="D9" s="31"/>
      <c r="E9" s="31"/>
      <c r="F9" s="31"/>
      <c r="G9" s="31"/>
      <c r="H9" s="31"/>
    </row>
    <row r="11" spans="1:13" ht="90.75" customHeight="1" x14ac:dyDescent="0.2">
      <c r="A11" s="6" t="s">
        <v>1</v>
      </c>
      <c r="B11" s="7" t="s">
        <v>2</v>
      </c>
      <c r="C11" s="6" t="s">
        <v>3</v>
      </c>
      <c r="D11" s="6" t="s">
        <v>40</v>
      </c>
      <c r="E11" s="6" t="s">
        <v>41</v>
      </c>
      <c r="F11" s="6" t="s">
        <v>42</v>
      </c>
      <c r="G11" s="6" t="s">
        <v>43</v>
      </c>
      <c r="H11" s="6" t="s">
        <v>6</v>
      </c>
    </row>
    <row r="12" spans="1:13" ht="27" customHeight="1" x14ac:dyDescent="0.2">
      <c r="A12" s="18" t="s">
        <v>18</v>
      </c>
      <c r="B12" s="17" t="s">
        <v>9</v>
      </c>
      <c r="C12" s="11">
        <v>0</v>
      </c>
      <c r="D12" s="9">
        <v>600</v>
      </c>
      <c r="E12" s="8">
        <v>100</v>
      </c>
      <c r="F12" s="8"/>
      <c r="G12" s="13">
        <f>SUM(D12:F12)</f>
        <v>700</v>
      </c>
      <c r="H12" s="10">
        <f>C12*G12</f>
        <v>0</v>
      </c>
    </row>
    <row r="13" spans="1:13" ht="27" customHeight="1" x14ac:dyDescent="0.2">
      <c r="A13" s="15"/>
      <c r="B13" s="17"/>
      <c r="C13" s="11">
        <v>0</v>
      </c>
      <c r="D13" s="9"/>
      <c r="E13" s="8"/>
      <c r="F13" s="8"/>
      <c r="G13" s="13">
        <f>SUM(D13:F13)</f>
        <v>0</v>
      </c>
      <c r="H13" s="10">
        <f>C13*G13</f>
        <v>0</v>
      </c>
    </row>
    <row r="14" spans="1:13" ht="25.5" customHeight="1" x14ac:dyDescent="0.2">
      <c r="A14" s="21" t="s">
        <v>7</v>
      </c>
      <c r="B14" s="22"/>
      <c r="C14" s="22"/>
      <c r="D14" s="22"/>
      <c r="E14" s="22"/>
      <c r="F14" s="22"/>
      <c r="G14" s="23"/>
      <c r="H14" s="14">
        <f>SUM(H12:H13)</f>
        <v>0</v>
      </c>
    </row>
    <row r="15" spans="1:13" ht="35.25" customHeight="1" x14ac:dyDescent="0.2">
      <c r="A15" s="24" t="s">
        <v>5</v>
      </c>
      <c r="B15" s="25"/>
      <c r="C15" s="26"/>
      <c r="D15" s="12">
        <f>($C$12*D12)+($C$13*D13)</f>
        <v>0</v>
      </c>
      <c r="E15" s="12">
        <f t="shared" ref="E15:F15" si="0">($C$12*E12)+($C$13*E13)</f>
        <v>0</v>
      </c>
      <c r="F15" s="12">
        <f t="shared" si="0"/>
        <v>0</v>
      </c>
      <c r="G15" s="27"/>
      <c r="H15" s="28"/>
    </row>
  </sheetData>
  <mergeCells count="9">
    <mergeCell ref="A14:G14"/>
    <mergeCell ref="A15:C15"/>
    <mergeCell ref="G15:H15"/>
    <mergeCell ref="A2:H2"/>
    <mergeCell ref="A3:H3"/>
    <mergeCell ref="A5:H5"/>
    <mergeCell ref="A6:F6"/>
    <mergeCell ref="A8:H8"/>
    <mergeCell ref="A9:H9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96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5"/>
  <sheetViews>
    <sheetView showGridLines="0" view="pageBreakPreview" topLeftCell="A3" zoomScaleNormal="100" zoomScaleSheetLayoutView="100" workbookViewId="0">
      <selection activeCell="G4" sqref="G1:G1048576"/>
    </sheetView>
  </sheetViews>
  <sheetFormatPr baseColWidth="10" defaultColWidth="11.42578125" defaultRowHeight="12.75" x14ac:dyDescent="0.2"/>
  <cols>
    <col min="1" max="1" width="32.42578125" style="1" customWidth="1"/>
    <col min="2" max="2" width="18.140625" style="16" customWidth="1"/>
    <col min="3" max="3" width="13.42578125" style="1" customWidth="1"/>
    <col min="4" max="4" width="14.85546875" style="1" customWidth="1"/>
    <col min="5" max="5" width="13.140625" style="1" customWidth="1"/>
    <col min="6" max="6" width="12.7109375" style="1" customWidth="1"/>
    <col min="7" max="7" width="18.7109375" style="1" customWidth="1"/>
    <col min="8" max="8" width="23.140625" style="1" customWidth="1"/>
    <col min="9" max="9" width="25.140625" style="1" customWidth="1"/>
    <col min="10" max="10" width="26.140625" style="1" customWidth="1"/>
    <col min="11" max="11" width="30.7109375" style="1" customWidth="1"/>
    <col min="12" max="12" width="31.28515625" style="1" customWidth="1"/>
    <col min="13" max="13" width="23.140625" style="1" customWidth="1"/>
    <col min="14" max="14" width="22.28515625" style="1" customWidth="1"/>
    <col min="15" max="16384" width="11.42578125" style="1"/>
  </cols>
  <sheetData>
    <row r="2" spans="1:13" x14ac:dyDescent="0.2">
      <c r="A2" s="29" t="s">
        <v>0</v>
      </c>
      <c r="B2" s="29"/>
      <c r="C2" s="29"/>
      <c r="D2" s="29"/>
      <c r="E2" s="29"/>
      <c r="F2" s="29"/>
      <c r="G2" s="29"/>
      <c r="H2" s="29"/>
      <c r="I2" s="4"/>
      <c r="J2" s="4"/>
      <c r="K2" s="4"/>
      <c r="L2" s="4"/>
      <c r="M2" s="4"/>
    </row>
    <row r="3" spans="1:13" x14ac:dyDescent="0.2">
      <c r="A3" s="29" t="s">
        <v>4</v>
      </c>
      <c r="B3" s="29"/>
      <c r="C3" s="29"/>
      <c r="D3" s="29"/>
      <c r="E3" s="29"/>
      <c r="F3" s="29"/>
      <c r="G3" s="29"/>
      <c r="H3" s="29"/>
      <c r="I3" s="4"/>
      <c r="J3" s="4"/>
      <c r="K3" s="4"/>
      <c r="L3" s="4"/>
      <c r="M3" s="4"/>
    </row>
    <row r="4" spans="1:13" x14ac:dyDescent="0.2">
      <c r="A4" s="2"/>
      <c r="B4" s="2"/>
      <c r="C4" s="2"/>
      <c r="D4" s="2"/>
      <c r="E4" s="2"/>
      <c r="F4" s="2"/>
      <c r="G4" s="16"/>
      <c r="H4" s="16"/>
      <c r="I4" s="16"/>
      <c r="J4" s="16"/>
      <c r="K4" s="16"/>
      <c r="L4" s="16"/>
      <c r="M4" s="16"/>
    </row>
    <row r="5" spans="1:13" x14ac:dyDescent="0.2">
      <c r="A5" s="30" t="s">
        <v>8</v>
      </c>
      <c r="B5" s="30"/>
      <c r="C5" s="30"/>
      <c r="D5" s="30"/>
      <c r="E5" s="30"/>
      <c r="F5" s="30"/>
      <c r="G5" s="30"/>
      <c r="H5" s="30"/>
      <c r="I5" s="5"/>
      <c r="J5" s="5"/>
      <c r="K5" s="5"/>
      <c r="L5" s="5"/>
      <c r="M5" s="5"/>
    </row>
    <row r="6" spans="1:13" x14ac:dyDescent="0.2">
      <c r="A6" s="30"/>
      <c r="B6" s="30"/>
      <c r="C6" s="30"/>
      <c r="D6" s="30"/>
      <c r="E6" s="30"/>
      <c r="F6" s="30"/>
      <c r="G6" s="5"/>
      <c r="H6" s="5"/>
      <c r="I6" s="5"/>
      <c r="J6" s="5"/>
      <c r="K6" s="5"/>
      <c r="L6" s="5"/>
      <c r="M6" s="5"/>
    </row>
    <row r="8" spans="1:13" x14ac:dyDescent="0.2">
      <c r="A8" s="30" t="s">
        <v>10</v>
      </c>
      <c r="B8" s="30"/>
      <c r="C8" s="30"/>
      <c r="D8" s="30"/>
      <c r="E8" s="30"/>
      <c r="F8" s="30"/>
      <c r="G8" s="30"/>
      <c r="H8" s="30"/>
      <c r="I8" s="5"/>
      <c r="J8" s="5"/>
      <c r="K8" s="5"/>
      <c r="L8" s="5"/>
      <c r="M8" s="5"/>
    </row>
    <row r="9" spans="1:13" x14ac:dyDescent="0.2">
      <c r="A9" s="31" t="s">
        <v>35</v>
      </c>
      <c r="B9" s="31"/>
      <c r="C9" s="31"/>
      <c r="D9" s="31"/>
      <c r="E9" s="31"/>
      <c r="F9" s="31"/>
      <c r="G9" s="31"/>
      <c r="H9" s="31"/>
    </row>
    <row r="11" spans="1:13" ht="90.75" customHeight="1" x14ac:dyDescent="0.2">
      <c r="A11" s="6" t="s">
        <v>1</v>
      </c>
      <c r="B11" s="7" t="s">
        <v>2</v>
      </c>
      <c r="C11" s="6" t="s">
        <v>3</v>
      </c>
      <c r="D11" s="6" t="s">
        <v>40</v>
      </c>
      <c r="E11" s="6" t="s">
        <v>41</v>
      </c>
      <c r="F11" s="6" t="s">
        <v>42</v>
      </c>
      <c r="G11" s="6" t="s">
        <v>43</v>
      </c>
      <c r="H11" s="6" t="s">
        <v>6</v>
      </c>
    </row>
    <row r="12" spans="1:13" ht="27" customHeight="1" x14ac:dyDescent="0.2">
      <c r="A12" s="19" t="s">
        <v>19</v>
      </c>
      <c r="B12" s="17" t="s">
        <v>9</v>
      </c>
      <c r="C12" s="11">
        <v>0</v>
      </c>
      <c r="D12" s="9">
        <v>1200</v>
      </c>
      <c r="E12" s="8">
        <v>50</v>
      </c>
      <c r="F12" s="8"/>
      <c r="G12" s="13">
        <f>SUM(D12:F12)</f>
        <v>1250</v>
      </c>
      <c r="H12" s="10">
        <f>C12*G12</f>
        <v>0</v>
      </c>
    </row>
    <row r="13" spans="1:13" ht="27" customHeight="1" x14ac:dyDescent="0.2">
      <c r="A13" s="15"/>
      <c r="B13" s="17"/>
      <c r="C13" s="11">
        <v>0</v>
      </c>
      <c r="D13" s="9"/>
      <c r="E13" s="8"/>
      <c r="F13" s="8"/>
      <c r="G13" s="13">
        <f>SUM(D13:F13)</f>
        <v>0</v>
      </c>
      <c r="H13" s="10">
        <f>C13*G13</f>
        <v>0</v>
      </c>
    </row>
    <row r="14" spans="1:13" ht="25.5" customHeight="1" x14ac:dyDescent="0.2">
      <c r="A14" s="21" t="s">
        <v>7</v>
      </c>
      <c r="B14" s="22"/>
      <c r="C14" s="22"/>
      <c r="D14" s="22"/>
      <c r="E14" s="22"/>
      <c r="F14" s="22"/>
      <c r="G14" s="23"/>
      <c r="H14" s="14">
        <f>SUM(H12:H13)</f>
        <v>0</v>
      </c>
    </row>
    <row r="15" spans="1:13" ht="35.25" customHeight="1" x14ac:dyDescent="0.2">
      <c r="A15" s="24" t="s">
        <v>5</v>
      </c>
      <c r="B15" s="25"/>
      <c r="C15" s="26"/>
      <c r="D15" s="12">
        <f>($C$12*D12)+($C$13*D13)</f>
        <v>0</v>
      </c>
      <c r="E15" s="12">
        <f t="shared" ref="E15:F15" si="0">($C$12*E12)+($C$13*E13)</f>
        <v>0</v>
      </c>
      <c r="F15" s="12">
        <f t="shared" si="0"/>
        <v>0</v>
      </c>
      <c r="G15" s="27"/>
      <c r="H15" s="28"/>
    </row>
  </sheetData>
  <mergeCells count="9">
    <mergeCell ref="A14:G14"/>
    <mergeCell ref="A15:C15"/>
    <mergeCell ref="G15:H15"/>
    <mergeCell ref="A2:H2"/>
    <mergeCell ref="A3:H3"/>
    <mergeCell ref="A5:H5"/>
    <mergeCell ref="A6:F6"/>
    <mergeCell ref="A8:H8"/>
    <mergeCell ref="A9:H9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96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5"/>
  <sheetViews>
    <sheetView showGridLines="0" view="pageBreakPreview" topLeftCell="A3" zoomScaleNormal="100" zoomScaleSheetLayoutView="100" workbookViewId="0">
      <selection activeCell="G4" sqref="G1:G1048576"/>
    </sheetView>
  </sheetViews>
  <sheetFormatPr baseColWidth="10" defaultColWidth="11.42578125" defaultRowHeight="12.75" x14ac:dyDescent="0.2"/>
  <cols>
    <col min="1" max="1" width="32.42578125" style="1" customWidth="1"/>
    <col min="2" max="2" width="18.140625" style="16" customWidth="1"/>
    <col min="3" max="3" width="13.42578125" style="1" customWidth="1"/>
    <col min="4" max="4" width="14.85546875" style="1" customWidth="1"/>
    <col min="5" max="5" width="13.140625" style="1" customWidth="1"/>
    <col min="6" max="6" width="12.7109375" style="1" customWidth="1"/>
    <col min="7" max="7" width="18.7109375" style="1" customWidth="1"/>
    <col min="8" max="8" width="23.140625" style="1" customWidth="1"/>
    <col min="9" max="9" width="25.140625" style="1" customWidth="1"/>
    <col min="10" max="10" width="26.140625" style="1" customWidth="1"/>
    <col min="11" max="11" width="30.7109375" style="1" customWidth="1"/>
    <col min="12" max="12" width="31.28515625" style="1" customWidth="1"/>
    <col min="13" max="13" width="23.140625" style="1" customWidth="1"/>
    <col min="14" max="14" width="22.28515625" style="1" customWidth="1"/>
    <col min="15" max="16384" width="11.42578125" style="1"/>
  </cols>
  <sheetData>
    <row r="2" spans="1:13" x14ac:dyDescent="0.2">
      <c r="A2" s="29" t="s">
        <v>0</v>
      </c>
      <c r="B2" s="29"/>
      <c r="C2" s="29"/>
      <c r="D2" s="29"/>
      <c r="E2" s="29"/>
      <c r="F2" s="29"/>
      <c r="G2" s="29"/>
      <c r="H2" s="29"/>
      <c r="I2" s="4"/>
      <c r="J2" s="4"/>
      <c r="K2" s="4"/>
      <c r="L2" s="4"/>
      <c r="M2" s="4"/>
    </row>
    <row r="3" spans="1:13" x14ac:dyDescent="0.2">
      <c r="A3" s="29" t="s">
        <v>4</v>
      </c>
      <c r="B3" s="29"/>
      <c r="C3" s="29"/>
      <c r="D3" s="29"/>
      <c r="E3" s="29"/>
      <c r="F3" s="29"/>
      <c r="G3" s="29"/>
      <c r="H3" s="29"/>
      <c r="I3" s="4"/>
      <c r="J3" s="4"/>
      <c r="K3" s="4"/>
      <c r="L3" s="4"/>
      <c r="M3" s="4"/>
    </row>
    <row r="4" spans="1:13" x14ac:dyDescent="0.2">
      <c r="A4" s="2"/>
      <c r="B4" s="2"/>
      <c r="C4" s="2"/>
      <c r="D4" s="2"/>
      <c r="E4" s="2"/>
      <c r="F4" s="2"/>
      <c r="G4" s="16"/>
      <c r="H4" s="16"/>
      <c r="I4" s="16"/>
      <c r="J4" s="16"/>
      <c r="K4" s="16"/>
      <c r="L4" s="16"/>
      <c r="M4" s="16"/>
    </row>
    <row r="5" spans="1:13" x14ac:dyDescent="0.2">
      <c r="A5" s="30" t="s">
        <v>8</v>
      </c>
      <c r="B5" s="30"/>
      <c r="C5" s="30"/>
      <c r="D5" s="30"/>
      <c r="E5" s="30"/>
      <c r="F5" s="30"/>
      <c r="G5" s="30"/>
      <c r="H5" s="30"/>
      <c r="I5" s="5"/>
      <c r="J5" s="5"/>
      <c r="K5" s="5"/>
      <c r="L5" s="5"/>
      <c r="M5" s="5"/>
    </row>
    <row r="6" spans="1:13" x14ac:dyDescent="0.2">
      <c r="A6" s="30"/>
      <c r="B6" s="30"/>
      <c r="C6" s="30"/>
      <c r="D6" s="30"/>
      <c r="E6" s="30"/>
      <c r="F6" s="30"/>
      <c r="G6" s="5"/>
      <c r="H6" s="5"/>
      <c r="I6" s="5"/>
      <c r="J6" s="5"/>
      <c r="K6" s="5"/>
      <c r="L6" s="5"/>
      <c r="M6" s="5"/>
    </row>
    <row r="8" spans="1:13" x14ac:dyDescent="0.2">
      <c r="A8" s="30" t="s">
        <v>10</v>
      </c>
      <c r="B8" s="30"/>
      <c r="C8" s="30"/>
      <c r="D8" s="30"/>
      <c r="E8" s="30"/>
      <c r="F8" s="30"/>
      <c r="G8" s="30"/>
      <c r="H8" s="30"/>
      <c r="I8" s="5"/>
      <c r="J8" s="5"/>
      <c r="K8" s="5"/>
      <c r="L8" s="5"/>
      <c r="M8" s="5"/>
    </row>
    <row r="9" spans="1:13" x14ac:dyDescent="0.2">
      <c r="A9" s="31" t="s">
        <v>36</v>
      </c>
      <c r="B9" s="31"/>
      <c r="C9" s="31"/>
      <c r="D9" s="31"/>
      <c r="E9" s="31"/>
      <c r="F9" s="31"/>
      <c r="G9" s="31"/>
      <c r="H9" s="31"/>
    </row>
    <row r="11" spans="1:13" ht="90.75" customHeight="1" x14ac:dyDescent="0.2">
      <c r="A11" s="6" t="s">
        <v>1</v>
      </c>
      <c r="B11" s="7" t="s">
        <v>2</v>
      </c>
      <c r="C11" s="6" t="s">
        <v>3</v>
      </c>
      <c r="D11" s="6" t="s">
        <v>40</v>
      </c>
      <c r="E11" s="6" t="s">
        <v>41</v>
      </c>
      <c r="F11" s="6" t="s">
        <v>42</v>
      </c>
      <c r="G11" s="6" t="s">
        <v>43</v>
      </c>
      <c r="H11" s="6" t="s">
        <v>6</v>
      </c>
    </row>
    <row r="12" spans="1:13" ht="27" customHeight="1" x14ac:dyDescent="0.2">
      <c r="A12" s="20" t="s">
        <v>20</v>
      </c>
      <c r="B12" s="17" t="s">
        <v>9</v>
      </c>
      <c r="C12" s="11">
        <v>0</v>
      </c>
      <c r="D12" s="9">
        <v>2000</v>
      </c>
      <c r="E12" s="8">
        <v>20</v>
      </c>
      <c r="F12" s="8"/>
      <c r="G12" s="13">
        <f>SUM(D12:F12)</f>
        <v>2020</v>
      </c>
      <c r="H12" s="10">
        <f>C12*G12</f>
        <v>0</v>
      </c>
    </row>
    <row r="13" spans="1:13" ht="27" customHeight="1" x14ac:dyDescent="0.2">
      <c r="A13" s="15"/>
      <c r="B13" s="17"/>
      <c r="C13" s="11">
        <v>0</v>
      </c>
      <c r="D13" s="9"/>
      <c r="E13" s="8"/>
      <c r="F13" s="8"/>
      <c r="G13" s="13">
        <f>SUM(D13:F13)</f>
        <v>0</v>
      </c>
      <c r="H13" s="10">
        <f>C13*G13</f>
        <v>0</v>
      </c>
    </row>
    <row r="14" spans="1:13" ht="25.5" customHeight="1" x14ac:dyDescent="0.2">
      <c r="A14" s="21" t="s">
        <v>7</v>
      </c>
      <c r="B14" s="22"/>
      <c r="C14" s="22"/>
      <c r="D14" s="22"/>
      <c r="E14" s="22"/>
      <c r="F14" s="22"/>
      <c r="G14" s="23"/>
      <c r="H14" s="14">
        <f>SUM(H12:H13)</f>
        <v>0</v>
      </c>
    </row>
    <row r="15" spans="1:13" ht="35.25" customHeight="1" x14ac:dyDescent="0.2">
      <c r="A15" s="24" t="s">
        <v>5</v>
      </c>
      <c r="B15" s="25"/>
      <c r="C15" s="26"/>
      <c r="D15" s="12">
        <f>($C$12*D12)+($C$13*D13)</f>
        <v>0</v>
      </c>
      <c r="E15" s="12">
        <f t="shared" ref="E15:F15" si="0">($C$12*E12)+($C$13*E13)</f>
        <v>0</v>
      </c>
      <c r="F15" s="12">
        <f t="shared" si="0"/>
        <v>0</v>
      </c>
      <c r="G15" s="27"/>
      <c r="H15" s="28"/>
    </row>
  </sheetData>
  <mergeCells count="9">
    <mergeCell ref="A14:G14"/>
    <mergeCell ref="A15:C15"/>
    <mergeCell ref="G15:H15"/>
    <mergeCell ref="A2:H2"/>
    <mergeCell ref="A3:H3"/>
    <mergeCell ref="A5:H5"/>
    <mergeCell ref="A6:F6"/>
    <mergeCell ref="A8:H8"/>
    <mergeCell ref="A9:H9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96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5"/>
  <sheetViews>
    <sheetView showGridLines="0" tabSelected="1" view="pageBreakPreview" topLeftCell="A3" zoomScaleNormal="100" zoomScaleSheetLayoutView="100" workbookViewId="0">
      <selection activeCell="J15" sqref="J15"/>
    </sheetView>
  </sheetViews>
  <sheetFormatPr baseColWidth="10" defaultColWidth="11.42578125" defaultRowHeight="12.75" x14ac:dyDescent="0.2"/>
  <cols>
    <col min="1" max="1" width="32.42578125" style="1" customWidth="1"/>
    <col min="2" max="2" width="18.140625" style="16" customWidth="1"/>
    <col min="3" max="3" width="13.42578125" style="1" customWidth="1"/>
    <col min="4" max="4" width="14.85546875" style="1" customWidth="1"/>
    <col min="5" max="5" width="13.140625" style="1" customWidth="1"/>
    <col min="6" max="6" width="12.7109375" style="1" customWidth="1"/>
    <col min="7" max="7" width="18.7109375" style="1" customWidth="1"/>
    <col min="8" max="8" width="23.140625" style="1" customWidth="1"/>
    <col min="9" max="9" width="25.140625" style="1" customWidth="1"/>
    <col min="10" max="10" width="26.140625" style="1" customWidth="1"/>
    <col min="11" max="11" width="30.7109375" style="1" customWidth="1"/>
    <col min="12" max="12" width="31.28515625" style="1" customWidth="1"/>
    <col min="13" max="13" width="23.140625" style="1" customWidth="1"/>
    <col min="14" max="14" width="22.28515625" style="1" customWidth="1"/>
    <col min="15" max="16384" width="11.42578125" style="1"/>
  </cols>
  <sheetData>
    <row r="2" spans="1:13" x14ac:dyDescent="0.2">
      <c r="A2" s="29" t="s">
        <v>0</v>
      </c>
      <c r="B2" s="29"/>
      <c r="C2" s="29"/>
      <c r="D2" s="29"/>
      <c r="E2" s="29"/>
      <c r="F2" s="29"/>
      <c r="G2" s="29"/>
      <c r="H2" s="29"/>
      <c r="I2" s="4"/>
      <c r="J2" s="4"/>
      <c r="K2" s="4"/>
      <c r="L2" s="4"/>
      <c r="M2" s="4"/>
    </row>
    <row r="3" spans="1:13" x14ac:dyDescent="0.2">
      <c r="A3" s="29" t="s">
        <v>4</v>
      </c>
      <c r="B3" s="29"/>
      <c r="C3" s="29"/>
      <c r="D3" s="29"/>
      <c r="E3" s="29"/>
      <c r="F3" s="29"/>
      <c r="G3" s="29"/>
      <c r="H3" s="29"/>
      <c r="I3" s="4"/>
      <c r="J3" s="4"/>
      <c r="K3" s="4"/>
      <c r="L3" s="4"/>
      <c r="M3" s="4"/>
    </row>
    <row r="4" spans="1:13" x14ac:dyDescent="0.2">
      <c r="A4" s="2"/>
      <c r="B4" s="2"/>
      <c r="C4" s="2"/>
      <c r="D4" s="2"/>
      <c r="E4" s="2"/>
      <c r="F4" s="2"/>
      <c r="G4" s="16"/>
      <c r="H4" s="16"/>
      <c r="I4" s="16"/>
      <c r="J4" s="16"/>
      <c r="K4" s="16"/>
      <c r="L4" s="16"/>
      <c r="M4" s="16"/>
    </row>
    <row r="5" spans="1:13" x14ac:dyDescent="0.2">
      <c r="A5" s="30" t="s">
        <v>8</v>
      </c>
      <c r="B5" s="30"/>
      <c r="C5" s="30"/>
      <c r="D5" s="30"/>
      <c r="E5" s="30"/>
      <c r="F5" s="30"/>
      <c r="G5" s="30"/>
      <c r="H5" s="30"/>
      <c r="I5" s="5"/>
      <c r="J5" s="5"/>
      <c r="K5" s="5"/>
      <c r="L5" s="5"/>
      <c r="M5" s="5"/>
    </row>
    <row r="6" spans="1:13" x14ac:dyDescent="0.2">
      <c r="A6" s="30"/>
      <c r="B6" s="30"/>
      <c r="C6" s="30"/>
      <c r="D6" s="30"/>
      <c r="E6" s="30"/>
      <c r="F6" s="30"/>
      <c r="G6" s="5"/>
      <c r="H6" s="5"/>
      <c r="I6" s="5"/>
      <c r="J6" s="5"/>
      <c r="K6" s="5"/>
      <c r="L6" s="5"/>
      <c r="M6" s="5"/>
    </row>
    <row r="8" spans="1:13" x14ac:dyDescent="0.2">
      <c r="A8" s="30" t="s">
        <v>10</v>
      </c>
      <c r="B8" s="30"/>
      <c r="C8" s="30"/>
      <c r="D8" s="30"/>
      <c r="E8" s="30"/>
      <c r="F8" s="30"/>
      <c r="G8" s="30"/>
      <c r="H8" s="30"/>
      <c r="I8" s="5"/>
      <c r="J8" s="5"/>
      <c r="K8" s="5"/>
      <c r="L8" s="5"/>
      <c r="M8" s="5"/>
    </row>
    <row r="9" spans="1:13" x14ac:dyDescent="0.2">
      <c r="A9" s="31" t="s">
        <v>37</v>
      </c>
      <c r="B9" s="31"/>
      <c r="C9" s="31"/>
      <c r="D9" s="31"/>
      <c r="E9" s="31"/>
      <c r="F9" s="31"/>
      <c r="G9" s="31"/>
      <c r="H9" s="31"/>
    </row>
    <row r="11" spans="1:13" ht="90.75" customHeight="1" x14ac:dyDescent="0.2">
      <c r="A11" s="6" t="s">
        <v>1</v>
      </c>
      <c r="B11" s="7" t="s">
        <v>2</v>
      </c>
      <c r="C11" s="6" t="s">
        <v>3</v>
      </c>
      <c r="D11" s="6" t="s">
        <v>40</v>
      </c>
      <c r="E11" s="6" t="s">
        <v>41</v>
      </c>
      <c r="F11" s="6" t="s">
        <v>42</v>
      </c>
      <c r="G11" s="6" t="s">
        <v>43</v>
      </c>
      <c r="H11" s="6" t="s">
        <v>6</v>
      </c>
    </row>
    <row r="12" spans="1:13" ht="27" customHeight="1" x14ac:dyDescent="0.2">
      <c r="A12" s="20" t="s">
        <v>21</v>
      </c>
      <c r="B12" s="17" t="s">
        <v>9</v>
      </c>
      <c r="C12" s="11">
        <v>0</v>
      </c>
      <c r="D12" s="9">
        <v>150</v>
      </c>
      <c r="E12" s="8">
        <v>100</v>
      </c>
      <c r="F12" s="8"/>
      <c r="G12" s="13">
        <f>SUM(D12:F12)</f>
        <v>250</v>
      </c>
      <c r="H12" s="10">
        <f>C12*G12</f>
        <v>0</v>
      </c>
    </row>
    <row r="13" spans="1:13" ht="27" customHeight="1" x14ac:dyDescent="0.2">
      <c r="A13" s="15"/>
      <c r="B13" s="17"/>
      <c r="C13" s="11">
        <v>0</v>
      </c>
      <c r="D13" s="9"/>
      <c r="E13" s="8"/>
      <c r="F13" s="8"/>
      <c r="G13" s="13">
        <f>SUM(D13:F13)</f>
        <v>0</v>
      </c>
      <c r="H13" s="10">
        <f>C13*G13</f>
        <v>0</v>
      </c>
    </row>
    <row r="14" spans="1:13" ht="25.5" customHeight="1" x14ac:dyDescent="0.2">
      <c r="A14" s="21" t="s">
        <v>7</v>
      </c>
      <c r="B14" s="22"/>
      <c r="C14" s="22"/>
      <c r="D14" s="22"/>
      <c r="E14" s="22"/>
      <c r="F14" s="22"/>
      <c r="G14" s="23"/>
      <c r="H14" s="14">
        <f>SUM(H12:H13)</f>
        <v>0</v>
      </c>
    </row>
    <row r="15" spans="1:13" ht="35.25" customHeight="1" x14ac:dyDescent="0.2">
      <c r="A15" s="24" t="s">
        <v>5</v>
      </c>
      <c r="B15" s="25"/>
      <c r="C15" s="26"/>
      <c r="D15" s="12">
        <f>($C$12*D12)+($C$13*D13)</f>
        <v>0</v>
      </c>
      <c r="E15" s="12">
        <f t="shared" ref="E15:F15" si="0">($C$12*E12)+($C$13*E13)</f>
        <v>0</v>
      </c>
      <c r="F15" s="12">
        <f t="shared" si="0"/>
        <v>0</v>
      </c>
      <c r="G15" s="27"/>
      <c r="H15" s="28"/>
    </row>
  </sheetData>
  <mergeCells count="9">
    <mergeCell ref="A14:G14"/>
    <mergeCell ref="A15:C15"/>
    <mergeCell ref="G15:H15"/>
    <mergeCell ref="A2:H2"/>
    <mergeCell ref="A3:H3"/>
    <mergeCell ref="A5:H5"/>
    <mergeCell ref="A6:F6"/>
    <mergeCell ref="A8:H8"/>
    <mergeCell ref="A9:H9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96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M17"/>
  <sheetViews>
    <sheetView showGridLines="0" view="pageBreakPreview" topLeftCell="A7" zoomScaleNormal="100" zoomScaleSheetLayoutView="100" workbookViewId="0">
      <selection activeCell="F14" sqref="F14"/>
    </sheetView>
  </sheetViews>
  <sheetFormatPr baseColWidth="10" defaultColWidth="11.42578125" defaultRowHeight="12.75" x14ac:dyDescent="0.2"/>
  <cols>
    <col min="1" max="1" width="32.42578125" style="1" customWidth="1"/>
    <col min="2" max="2" width="18.140625" style="16" customWidth="1"/>
    <col min="3" max="3" width="13.42578125" style="1" customWidth="1"/>
    <col min="4" max="4" width="14.85546875" style="1" customWidth="1"/>
    <col min="5" max="5" width="13.140625" style="1" customWidth="1"/>
    <col min="6" max="6" width="12.7109375" style="1" customWidth="1"/>
    <col min="7" max="7" width="18.7109375" style="1" customWidth="1"/>
    <col min="8" max="8" width="23.140625" style="1" customWidth="1"/>
    <col min="9" max="9" width="25.140625" style="1" customWidth="1"/>
    <col min="10" max="10" width="26.140625" style="1" customWidth="1"/>
    <col min="11" max="11" width="30.7109375" style="1" customWidth="1"/>
    <col min="12" max="12" width="31.28515625" style="1" customWidth="1"/>
    <col min="13" max="13" width="23.140625" style="1" customWidth="1"/>
    <col min="14" max="14" width="22.28515625" style="1" customWidth="1"/>
    <col min="15" max="16384" width="11.42578125" style="1"/>
  </cols>
  <sheetData>
    <row r="2" spans="1:13" x14ac:dyDescent="0.2">
      <c r="A2" s="29" t="s">
        <v>0</v>
      </c>
      <c r="B2" s="29"/>
      <c r="C2" s="29"/>
      <c r="D2" s="29"/>
      <c r="E2" s="29"/>
      <c r="F2" s="29"/>
      <c r="G2" s="29"/>
      <c r="H2" s="29"/>
      <c r="I2" s="4"/>
      <c r="J2" s="4"/>
      <c r="K2" s="4"/>
      <c r="L2" s="4"/>
      <c r="M2" s="4"/>
    </row>
    <row r="3" spans="1:13" x14ac:dyDescent="0.2">
      <c r="A3" s="29" t="s">
        <v>4</v>
      </c>
      <c r="B3" s="29"/>
      <c r="C3" s="29"/>
      <c r="D3" s="29"/>
      <c r="E3" s="29"/>
      <c r="F3" s="29"/>
      <c r="G3" s="29"/>
      <c r="H3" s="29"/>
      <c r="I3" s="4"/>
      <c r="J3" s="4"/>
      <c r="K3" s="4"/>
      <c r="L3" s="4"/>
      <c r="M3" s="4"/>
    </row>
    <row r="4" spans="1:13" x14ac:dyDescent="0.2">
      <c r="A4" s="2"/>
      <c r="B4" s="2"/>
      <c r="C4" s="2"/>
      <c r="D4" s="2"/>
      <c r="E4" s="2"/>
      <c r="F4" s="2"/>
      <c r="G4" s="16"/>
      <c r="H4" s="16"/>
      <c r="I4" s="16"/>
      <c r="J4" s="16"/>
      <c r="K4" s="16"/>
      <c r="L4" s="16"/>
      <c r="M4" s="16"/>
    </row>
    <row r="5" spans="1:13" x14ac:dyDescent="0.2">
      <c r="A5" s="30" t="s">
        <v>8</v>
      </c>
      <c r="B5" s="30"/>
      <c r="C5" s="30"/>
      <c r="D5" s="30"/>
      <c r="E5" s="30"/>
      <c r="F5" s="30"/>
      <c r="G5" s="30"/>
      <c r="H5" s="30"/>
      <c r="I5" s="5"/>
      <c r="J5" s="5"/>
      <c r="K5" s="5"/>
      <c r="L5" s="5"/>
      <c r="M5" s="5"/>
    </row>
    <row r="6" spans="1:13" x14ac:dyDescent="0.2">
      <c r="A6" s="30"/>
      <c r="B6" s="30"/>
      <c r="C6" s="30"/>
      <c r="D6" s="30"/>
      <c r="E6" s="30"/>
      <c r="F6" s="30"/>
      <c r="G6" s="5"/>
      <c r="H6" s="5"/>
      <c r="I6" s="5"/>
      <c r="J6" s="5"/>
      <c r="K6" s="5"/>
      <c r="L6" s="5"/>
      <c r="M6" s="5"/>
    </row>
    <row r="8" spans="1:13" x14ac:dyDescent="0.2">
      <c r="A8" s="30" t="s">
        <v>10</v>
      </c>
      <c r="B8" s="30"/>
      <c r="C8" s="30"/>
      <c r="D8" s="30"/>
      <c r="E8" s="30"/>
      <c r="F8" s="30"/>
      <c r="G8" s="30"/>
      <c r="H8" s="30"/>
      <c r="I8" s="5"/>
      <c r="J8" s="5"/>
      <c r="K8" s="5"/>
      <c r="L8" s="5"/>
      <c r="M8" s="5"/>
    </row>
    <row r="9" spans="1:13" x14ac:dyDescent="0.2">
      <c r="A9" s="31" t="s">
        <v>38</v>
      </c>
      <c r="B9" s="31"/>
      <c r="C9" s="31"/>
      <c r="D9" s="31"/>
      <c r="E9" s="31"/>
      <c r="F9" s="31"/>
      <c r="G9" s="31"/>
      <c r="H9" s="31"/>
    </row>
    <row r="11" spans="1:13" ht="90.75" customHeight="1" x14ac:dyDescent="0.2">
      <c r="A11" s="6" t="s">
        <v>1</v>
      </c>
      <c r="B11" s="7" t="s">
        <v>2</v>
      </c>
      <c r="C11" s="6" t="s">
        <v>3</v>
      </c>
      <c r="D11" s="6" t="s">
        <v>40</v>
      </c>
      <c r="E11" s="6" t="s">
        <v>41</v>
      </c>
      <c r="F11" s="6" t="s">
        <v>42</v>
      </c>
      <c r="G11" s="6" t="s">
        <v>43</v>
      </c>
      <c r="H11" s="6" t="s">
        <v>6</v>
      </c>
    </row>
    <row r="12" spans="1:13" ht="27" customHeight="1" x14ac:dyDescent="0.2">
      <c r="A12" s="20" t="s">
        <v>22</v>
      </c>
      <c r="B12" s="17" t="s">
        <v>9</v>
      </c>
      <c r="C12" s="11">
        <v>0</v>
      </c>
      <c r="D12" s="9">
        <v>1800</v>
      </c>
      <c r="E12" s="8">
        <v>60</v>
      </c>
      <c r="F12" s="8">
        <v>123</v>
      </c>
      <c r="G12" s="13">
        <f>SUM(D12:F12)</f>
        <v>1983</v>
      </c>
      <c r="H12" s="10">
        <f>C12*G12</f>
        <v>0</v>
      </c>
    </row>
    <row r="13" spans="1:13" ht="27" customHeight="1" x14ac:dyDescent="0.2">
      <c r="A13" s="20" t="s">
        <v>23</v>
      </c>
      <c r="B13" s="17" t="s">
        <v>9</v>
      </c>
      <c r="C13" s="11">
        <v>0</v>
      </c>
      <c r="D13" s="9">
        <v>700</v>
      </c>
      <c r="E13" s="8">
        <v>30</v>
      </c>
      <c r="F13" s="8">
        <v>53</v>
      </c>
      <c r="G13" s="13">
        <f>SUM(D13:F13)</f>
        <v>783</v>
      </c>
      <c r="H13" s="10">
        <f>C13*G13</f>
        <v>0</v>
      </c>
    </row>
    <row r="14" spans="1:13" ht="27" customHeight="1" x14ac:dyDescent="0.2">
      <c r="A14" s="34" t="s">
        <v>27</v>
      </c>
      <c r="B14" s="33" t="s">
        <v>9</v>
      </c>
      <c r="C14" s="11">
        <v>0</v>
      </c>
      <c r="D14" s="9"/>
      <c r="E14" s="8"/>
      <c r="F14" s="9">
        <v>100</v>
      </c>
      <c r="G14" s="13">
        <f>SUM(D14:F14)</f>
        <v>100</v>
      </c>
      <c r="H14" s="10">
        <f>C14*G14</f>
        <v>0</v>
      </c>
    </row>
    <row r="15" spans="1:13" ht="27" customHeight="1" x14ac:dyDescent="0.2">
      <c r="A15" s="15"/>
      <c r="B15" s="17"/>
      <c r="C15" s="11">
        <v>0</v>
      </c>
      <c r="D15" s="9"/>
      <c r="E15" s="8"/>
      <c r="F15" s="8"/>
      <c r="G15" s="13">
        <f>SUM(D15:F15)</f>
        <v>0</v>
      </c>
      <c r="H15" s="10">
        <f>C15*G15</f>
        <v>0</v>
      </c>
    </row>
    <row r="16" spans="1:13" ht="25.5" customHeight="1" x14ac:dyDescent="0.2">
      <c r="A16" s="21" t="s">
        <v>7</v>
      </c>
      <c r="B16" s="22"/>
      <c r="C16" s="22"/>
      <c r="D16" s="22"/>
      <c r="E16" s="22"/>
      <c r="F16" s="22"/>
      <c r="G16" s="23"/>
      <c r="H16" s="14">
        <f>SUM(H12:H15)</f>
        <v>0</v>
      </c>
    </row>
    <row r="17" spans="1:8" ht="35.25" customHeight="1" x14ac:dyDescent="0.2">
      <c r="A17" s="24" t="s">
        <v>5</v>
      </c>
      <c r="B17" s="25"/>
      <c r="C17" s="26"/>
      <c r="D17" s="12">
        <f>($C$12*D12)+($C$13*D13)</f>
        <v>0</v>
      </c>
      <c r="E17" s="12">
        <f t="shared" ref="E17:F17" si="0">($C$12*E12)+($C$13*E13)</f>
        <v>0</v>
      </c>
      <c r="F17" s="12">
        <f t="shared" si="0"/>
        <v>0</v>
      </c>
      <c r="G17" s="27"/>
      <c r="H17" s="28"/>
    </row>
  </sheetData>
  <mergeCells count="9">
    <mergeCell ref="A16:G16"/>
    <mergeCell ref="A17:C17"/>
    <mergeCell ref="G17:H17"/>
    <mergeCell ref="A2:H2"/>
    <mergeCell ref="A3:H3"/>
    <mergeCell ref="A5:H5"/>
    <mergeCell ref="A6:F6"/>
    <mergeCell ref="A8:H8"/>
    <mergeCell ref="A9:H9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96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5"/>
  <sheetViews>
    <sheetView showGridLines="0" view="pageBreakPreview" topLeftCell="A3" zoomScaleNormal="100" zoomScaleSheetLayoutView="100" workbookViewId="0">
      <selection activeCell="J16" sqref="J16"/>
    </sheetView>
  </sheetViews>
  <sheetFormatPr baseColWidth="10" defaultColWidth="11.42578125" defaultRowHeight="12.75" x14ac:dyDescent="0.2"/>
  <cols>
    <col min="1" max="1" width="32.42578125" style="1" customWidth="1"/>
    <col min="2" max="2" width="18.140625" style="16" customWidth="1"/>
    <col min="3" max="3" width="13.42578125" style="1" customWidth="1"/>
    <col min="4" max="4" width="14.85546875" style="1" customWidth="1"/>
    <col min="5" max="5" width="13.140625" style="1" customWidth="1"/>
    <col min="6" max="6" width="12.7109375" style="1" customWidth="1"/>
    <col min="7" max="7" width="18.7109375" style="1" customWidth="1"/>
    <col min="8" max="8" width="23.140625" style="1" customWidth="1"/>
    <col min="9" max="9" width="25.140625" style="1" customWidth="1"/>
    <col min="10" max="10" width="26.140625" style="1" customWidth="1"/>
    <col min="11" max="11" width="30.7109375" style="1" customWidth="1"/>
    <col min="12" max="12" width="31.28515625" style="1" customWidth="1"/>
    <col min="13" max="13" width="23.140625" style="1" customWidth="1"/>
    <col min="14" max="14" width="22.28515625" style="1" customWidth="1"/>
    <col min="15" max="16384" width="11.42578125" style="1"/>
  </cols>
  <sheetData>
    <row r="2" spans="1:13" x14ac:dyDescent="0.2">
      <c r="A2" s="29" t="s">
        <v>0</v>
      </c>
      <c r="B2" s="29"/>
      <c r="C2" s="29"/>
      <c r="D2" s="29"/>
      <c r="E2" s="29"/>
      <c r="F2" s="29"/>
      <c r="G2" s="29"/>
      <c r="H2" s="29"/>
      <c r="I2" s="4"/>
      <c r="J2" s="4"/>
      <c r="K2" s="4"/>
      <c r="L2" s="4"/>
      <c r="M2" s="4"/>
    </row>
    <row r="3" spans="1:13" x14ac:dyDescent="0.2">
      <c r="A3" s="29" t="s">
        <v>4</v>
      </c>
      <c r="B3" s="29"/>
      <c r="C3" s="29"/>
      <c r="D3" s="29"/>
      <c r="E3" s="29"/>
      <c r="F3" s="29"/>
      <c r="G3" s="29"/>
      <c r="H3" s="29"/>
      <c r="I3" s="4"/>
      <c r="J3" s="4"/>
      <c r="K3" s="4"/>
      <c r="L3" s="4"/>
      <c r="M3" s="4"/>
    </row>
    <row r="4" spans="1:13" x14ac:dyDescent="0.2">
      <c r="A4" s="2"/>
      <c r="B4" s="2"/>
      <c r="C4" s="2"/>
      <c r="D4" s="2"/>
      <c r="E4" s="2"/>
      <c r="F4" s="2"/>
      <c r="G4" s="16"/>
      <c r="H4" s="16"/>
      <c r="I4" s="16"/>
      <c r="J4" s="16"/>
      <c r="K4" s="16"/>
      <c r="L4" s="16"/>
      <c r="M4" s="16"/>
    </row>
    <row r="5" spans="1:13" x14ac:dyDescent="0.2">
      <c r="A5" s="30" t="s">
        <v>8</v>
      </c>
      <c r="B5" s="30"/>
      <c r="C5" s="30"/>
      <c r="D5" s="30"/>
      <c r="E5" s="30"/>
      <c r="F5" s="30"/>
      <c r="G5" s="30"/>
      <c r="H5" s="30"/>
      <c r="I5" s="5"/>
      <c r="J5" s="5"/>
      <c r="K5" s="5"/>
      <c r="L5" s="5"/>
      <c r="M5" s="5"/>
    </row>
    <row r="6" spans="1:13" x14ac:dyDescent="0.2">
      <c r="A6" s="30"/>
      <c r="B6" s="30"/>
      <c r="C6" s="30"/>
      <c r="D6" s="30"/>
      <c r="E6" s="30"/>
      <c r="F6" s="30"/>
      <c r="G6" s="5"/>
      <c r="H6" s="5"/>
      <c r="I6" s="5"/>
      <c r="J6" s="5"/>
      <c r="K6" s="5"/>
      <c r="L6" s="5"/>
      <c r="M6" s="5"/>
    </row>
    <row r="8" spans="1:13" x14ac:dyDescent="0.2">
      <c r="A8" s="30" t="s">
        <v>10</v>
      </c>
      <c r="B8" s="30"/>
      <c r="C8" s="30"/>
      <c r="D8" s="30"/>
      <c r="E8" s="30"/>
      <c r="F8" s="30"/>
      <c r="G8" s="30"/>
      <c r="H8" s="30"/>
      <c r="I8" s="5"/>
      <c r="J8" s="5"/>
      <c r="K8" s="5"/>
      <c r="L8" s="5"/>
      <c r="M8" s="5"/>
    </row>
    <row r="9" spans="1:13" x14ac:dyDescent="0.2">
      <c r="A9" s="31" t="s">
        <v>39</v>
      </c>
      <c r="B9" s="31"/>
      <c r="C9" s="31"/>
      <c r="D9" s="31"/>
      <c r="E9" s="31"/>
      <c r="F9" s="31"/>
      <c r="G9" s="31"/>
      <c r="H9" s="31"/>
    </row>
    <row r="11" spans="1:13" ht="90.75" customHeight="1" x14ac:dyDescent="0.2">
      <c r="A11" s="6" t="s">
        <v>1</v>
      </c>
      <c r="B11" s="7" t="s">
        <v>2</v>
      </c>
      <c r="C11" s="6" t="s">
        <v>3</v>
      </c>
      <c r="D11" s="6" t="s">
        <v>40</v>
      </c>
      <c r="E11" s="6" t="s">
        <v>41</v>
      </c>
      <c r="F11" s="6" t="s">
        <v>42</v>
      </c>
      <c r="G11" s="6" t="s">
        <v>43</v>
      </c>
      <c r="H11" s="6" t="s">
        <v>6</v>
      </c>
    </row>
    <row r="12" spans="1:13" ht="27" customHeight="1" x14ac:dyDescent="0.2">
      <c r="A12" s="20" t="s">
        <v>24</v>
      </c>
      <c r="B12" s="17" t="s">
        <v>9</v>
      </c>
      <c r="C12" s="11">
        <v>0</v>
      </c>
      <c r="D12" s="9">
        <v>1800</v>
      </c>
      <c r="E12" s="8"/>
      <c r="F12" s="8"/>
      <c r="G12" s="13">
        <f>SUM(D12:F12)</f>
        <v>1800</v>
      </c>
      <c r="H12" s="10">
        <f>C12*G12</f>
        <v>0</v>
      </c>
    </row>
    <row r="13" spans="1:13" ht="27" customHeight="1" x14ac:dyDescent="0.2">
      <c r="A13" s="15"/>
      <c r="B13" s="17"/>
      <c r="C13" s="11">
        <v>0</v>
      </c>
      <c r="D13" s="9"/>
      <c r="E13" s="8"/>
      <c r="F13" s="8"/>
      <c r="G13" s="13">
        <f>SUM(D13:F13)</f>
        <v>0</v>
      </c>
      <c r="H13" s="10">
        <f>C13*G13</f>
        <v>0</v>
      </c>
    </row>
    <row r="14" spans="1:13" ht="25.5" customHeight="1" x14ac:dyDescent="0.2">
      <c r="A14" s="21" t="s">
        <v>7</v>
      </c>
      <c r="B14" s="22"/>
      <c r="C14" s="22"/>
      <c r="D14" s="22"/>
      <c r="E14" s="22"/>
      <c r="F14" s="22"/>
      <c r="G14" s="23"/>
      <c r="H14" s="14">
        <f>SUM(H12:H13)</f>
        <v>0</v>
      </c>
    </row>
    <row r="15" spans="1:13" ht="35.25" customHeight="1" x14ac:dyDescent="0.2">
      <c r="A15" s="24" t="s">
        <v>5</v>
      </c>
      <c r="B15" s="25"/>
      <c r="C15" s="26"/>
      <c r="D15" s="12">
        <f>($C$12*D12)+($C$13*D13)</f>
        <v>0</v>
      </c>
      <c r="E15" s="12">
        <f t="shared" ref="E15:F15" si="0">($C$12*E12)+($C$13*E13)</f>
        <v>0</v>
      </c>
      <c r="F15" s="12">
        <f t="shared" si="0"/>
        <v>0</v>
      </c>
      <c r="G15" s="27"/>
      <c r="H15" s="28"/>
    </row>
  </sheetData>
  <mergeCells count="9">
    <mergeCell ref="A14:G14"/>
    <mergeCell ref="A15:C15"/>
    <mergeCell ref="G15:H15"/>
    <mergeCell ref="A2:H2"/>
    <mergeCell ref="A3:H3"/>
    <mergeCell ref="A5:H5"/>
    <mergeCell ref="A6:F6"/>
    <mergeCell ref="A8:H8"/>
    <mergeCell ref="A9:H9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96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13</vt:i4>
      </vt:variant>
      <vt:variant>
        <vt:lpstr>Plages nommées</vt:lpstr>
      </vt:variant>
      <vt:variant>
        <vt:i4>12</vt:i4>
      </vt:variant>
    </vt:vector>
  </HeadingPairs>
  <TitlesOfParts>
    <vt:vector size="25" baseType="lpstr">
      <vt:lpstr>Lot 1</vt:lpstr>
      <vt:lpstr>Lot 2</vt:lpstr>
      <vt:lpstr>Lot 3</vt:lpstr>
      <vt:lpstr>Lot 4</vt:lpstr>
      <vt:lpstr>Lot 5</vt:lpstr>
      <vt:lpstr>Lot 6</vt:lpstr>
      <vt:lpstr>Lot 7</vt:lpstr>
      <vt:lpstr>Lot 8</vt:lpstr>
      <vt:lpstr>Lot 9</vt:lpstr>
      <vt:lpstr>Lot 10</vt:lpstr>
      <vt:lpstr>Lot 11</vt:lpstr>
      <vt:lpstr>Lot 12</vt:lpstr>
      <vt:lpstr>Feuil12</vt:lpstr>
      <vt:lpstr>'Lot 1'!Zone_d_impression</vt:lpstr>
      <vt:lpstr>'Lot 10'!Zone_d_impression</vt:lpstr>
      <vt:lpstr>'Lot 11'!Zone_d_impression</vt:lpstr>
      <vt:lpstr>'Lot 12'!Zone_d_impression</vt:lpstr>
      <vt:lpstr>'Lot 2'!Zone_d_impression</vt:lpstr>
      <vt:lpstr>'Lot 3'!Zone_d_impression</vt:lpstr>
      <vt:lpstr>'Lot 4'!Zone_d_impression</vt:lpstr>
      <vt:lpstr>'Lot 5'!Zone_d_impression</vt:lpstr>
      <vt:lpstr>'Lot 6'!Zone_d_impression</vt:lpstr>
      <vt:lpstr>'Lot 7'!Zone_d_impression</vt:lpstr>
      <vt:lpstr>'Lot 8'!Zone_d_impression</vt:lpstr>
      <vt:lpstr>'Lot 9'!Zone_d_impression</vt:lpstr>
    </vt:vector>
  </TitlesOfParts>
  <Company>CHU de Rouen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Administrateur</dc:creator>
  <cp:lastModifiedBy>FLEITH, Ingrid</cp:lastModifiedBy>
  <cp:lastPrinted>2015-09-01T07:08:21Z</cp:lastPrinted>
  <dcterms:created xsi:type="dcterms:W3CDTF">2013-05-02T14:46:04Z</dcterms:created>
  <dcterms:modified xsi:type="dcterms:W3CDTF">2025-10-24T12:29:03Z</dcterms:modified>
</cp:coreProperties>
</file>